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Прил.1-3 к ТЗ ведомости\"/>
    </mc:Choice>
  </mc:AlternateContent>
  <workbookProtection workbookPassword="CC99" lockStructure="1"/>
  <bookViews>
    <workbookView xWindow="45" yWindow="2040" windowWidth="27795" windowHeight="11805"/>
  </bookViews>
  <sheets>
    <sheet name="Лист1" sheetId="1" r:id="rId1"/>
  </sheets>
  <definedNames>
    <definedName name="Z_D3E5AFB2_A911_4663_B506_36248F00171B_.wvu.PrintArea" localSheetId="0" hidden="1">Лист1!$A$9:$D$291</definedName>
    <definedName name="_xlnm.Print_Area" localSheetId="0">Лист1!$A$1:$D$281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64" i="1" l="1"/>
  <c r="A265" i="1" s="1"/>
  <c r="A266" i="1" s="1"/>
  <c r="A267" i="1" s="1"/>
  <c r="A268" i="1" s="1"/>
  <c r="A269" i="1" s="1"/>
  <c r="D267" i="1"/>
  <c r="D266" i="1"/>
  <c r="D265" i="1"/>
  <c r="D264" i="1"/>
  <c r="D263" i="1"/>
  <c r="D176" i="1" l="1"/>
  <c r="D41" i="1" l="1"/>
  <c r="D40" i="1"/>
  <c r="A209" i="1" l="1"/>
  <c r="A28" i="1"/>
  <c r="A29" i="1" s="1"/>
  <c r="A30" i="1" s="1"/>
  <c r="A31" i="1" s="1"/>
  <c r="A32" i="1" s="1"/>
  <c r="A33" i="1" s="1"/>
  <c r="A35" i="1" s="1"/>
  <c r="A36" i="1" s="1"/>
  <c r="A37" i="1" s="1"/>
  <c r="A38" i="1" l="1"/>
  <c r="A40" i="1" s="1"/>
  <c r="A41" i="1" s="1"/>
  <c r="A42" i="1" s="1"/>
  <c r="A43" i="1" s="1"/>
  <c r="A44" i="1" s="1"/>
  <c r="A45" i="1" s="1"/>
  <c r="A46" i="1" s="1"/>
  <c r="A206" i="1"/>
  <c r="D209" i="1" l="1"/>
  <c r="A210" i="1" l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185" i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55" i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35" i="1"/>
  <c r="A122" i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258" i="1" l="1"/>
  <c r="A259" i="1"/>
  <c r="A136" i="1"/>
  <c r="A137" i="1"/>
  <c r="D238" i="1"/>
  <c r="A138" i="1" l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D192" i="1"/>
  <c r="D190" i="1"/>
  <c r="D177" i="1"/>
  <c r="D175" i="1"/>
  <c r="D161" i="1"/>
  <c r="D159" i="1"/>
  <c r="D140" i="1"/>
  <c r="D134" i="1"/>
  <c r="D143" i="1" s="1"/>
  <c r="D208" i="1" l="1"/>
  <c r="D191" i="1"/>
  <c r="D160" i="1"/>
  <c r="D197" i="1" l="1"/>
  <c r="D193" i="1"/>
  <c r="D162" i="1"/>
  <c r="D178" i="1"/>
  <c r="D182" i="1"/>
  <c r="D166" i="1"/>
  <c r="D144" i="1"/>
  <c r="D145" i="1"/>
  <c r="D146" i="1" l="1"/>
  <c r="D128" i="1" l="1"/>
  <c r="D121" i="1"/>
  <c r="A12" i="1" l="1"/>
  <c r="A13" i="1" s="1"/>
  <c r="A14" i="1" s="1"/>
  <c r="A15" i="1" s="1"/>
  <c r="A16" i="1" s="1"/>
  <c r="A17" i="1" s="1"/>
  <c r="A18" i="1" s="1"/>
  <c r="A19" i="1" s="1"/>
  <c r="A20" i="1" s="1"/>
  <c r="D11" i="1"/>
  <c r="A21" i="1" l="1"/>
  <c r="A22" i="1" s="1"/>
  <c r="A23" i="1" s="1"/>
  <c r="A24" i="1" s="1"/>
  <c r="A25" i="1" s="1"/>
  <c r="D100" i="1" l="1"/>
  <c r="D99" i="1"/>
  <c r="D98" i="1"/>
  <c r="D70" i="1"/>
  <c r="D69" i="1"/>
  <c r="D68" i="1"/>
  <c r="D58" i="1"/>
  <c r="D57" i="1"/>
  <c r="D56" i="1"/>
  <c r="D152" i="1" l="1"/>
  <c r="D47" i="1"/>
  <c r="D151" i="1"/>
  <c r="D150" i="1"/>
  <c r="D59" i="1"/>
  <c r="D46" i="1" l="1"/>
</calcChain>
</file>

<file path=xl/sharedStrings.xml><?xml version="1.0" encoding="utf-8"?>
<sst xmlns="http://schemas.openxmlformats.org/spreadsheetml/2006/main" count="521" uniqueCount="159">
  <si>
    <t>Наименованние работ</t>
  </si>
  <si>
    <t>Кол-во</t>
  </si>
  <si>
    <t>Единица измерения</t>
  </si>
  <si>
    <t>№ п/п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</si>
  <si>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</si>
  <si>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</si>
  <si>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</si>
  <si>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</si>
  <si>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</si>
  <si>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</si>
  <si>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</si>
  <si>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</si>
  <si>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</si>
  <si>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</si>
  <si>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</si>
  <si>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</si>
  <si>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</si>
  <si>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</si>
  <si>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</si>
  <si>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передаваемые заказчиком подрядчику по договору купли продажи:</t>
  </si>
  <si>
    <t>км</t>
  </si>
  <si>
    <t>м.</t>
  </si>
  <si>
    <t>т</t>
  </si>
  <si>
    <t>ПГС</t>
  </si>
  <si>
    <t>Транспортная схема</t>
  </si>
  <si>
    <t>Погрузо-разгрузочные работы</t>
  </si>
  <si>
    <t>Погрузка-разгрузка материалов, провода.</t>
  </si>
  <si>
    <t>Погрузка-разгрузка Ж/Б опор.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</si>
  <si>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</si>
  <si>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</si>
  <si>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</si>
  <si>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</si>
  <si>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</si>
  <si>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</si>
  <si>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</si>
  <si>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 xml:space="preserve">4. Для выполнения работ применять линейную арматуру в соответствии с типовым проектом ОАО «РОСЭП» Шифр 25.0017     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</si>
  <si>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</si>
  <si>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</si>
  <si>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</si>
  <si>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</si>
  <si>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</si>
  <si>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</si>
  <si>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</si>
  <si>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</si>
  <si>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</si>
  <si>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</si>
  <si>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</si>
  <si>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</si>
  <si>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</si>
  <si>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</si>
  <si>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</si>
  <si>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</si>
  <si>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Электроды сварочные МР-3 d=4 мм. ГОСТ 9466-75, ГОСТ 9467-75</t>
  </si>
  <si>
    <t>Нитроэмаль черная (ГОСТ 9198-76)</t>
  </si>
  <si>
    <t>кг.</t>
  </si>
  <si>
    <t>Сталь стержневая d - 16 (ГОСТ 2590-2006)</t>
  </si>
  <si>
    <t>Сталь стержневая d - 12 (ГОСТ 2590-2006)</t>
  </si>
  <si>
    <t>Металл листовой (ГОСТ 19903)</t>
  </si>
  <si>
    <t>Кронштейн У3 (3.407.1-136)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</si>
  <si>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</si>
  <si>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</si>
  <si>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</si>
  <si>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</si>
  <si>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</si>
  <si>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</si>
  <si>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</si>
  <si>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</si>
  <si>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</si>
  <si>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</si>
  <si>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</si>
  <si>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</si>
  <si>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</si>
  <si>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</si>
  <si>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</si>
  <si>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Ф-2 от ТП №36-05</t>
  </si>
  <si>
    <t>Демонтажные работы на ВЛ 0.4 кВ Ф-3 от ТП №36-05</t>
  </si>
  <si>
    <t>Демонтажные работы на ВЛ 0.4 кВ Ф-4 от ТП №36-05</t>
  </si>
  <si>
    <t>Проверка наличия цепи между заземлителями и заземлёнными элементами</t>
  </si>
  <si>
    <t>Заземляющий проводник ЗП-6 (L=3.0 м)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</si>
  <si>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</si>
  <si>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</si>
  <si>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</si>
  <si>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</si>
  <si>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</si>
  <si>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Ф-3 от ТП №36-05</t>
  </si>
  <si>
    <t>Монтажные работы на ВЛ 0.4 кВ Ф-4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</si>
  <si>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</si>
  <si>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</si>
  <si>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</si>
  <si>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</si>
  <si>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Демонтаж одностоечных деревянных опор на ж/б приставке ВЛ 0,4 кВ</t>
  </si>
  <si>
    <t>Демонтаж одностоечных ж/б опор ВЛ 0,4 кВ</t>
  </si>
  <si>
    <r>
      <t xml:space="preserve">Демонтаж одностоечных деревянных опор на ж/б приставке ВЛ 0,4 кВ с одним подкосом </t>
    </r>
    <r>
      <rPr>
        <sz val="12"/>
        <rFont val="Times New Roman"/>
        <family val="1"/>
        <charset val="204"/>
      </rPr>
      <t/>
    </r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</si>
  <si>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</si>
  <si>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</si>
  <si>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песчано-гравийную смесь природную, фракция гравия 10-70 мм в количестве 40% от общей массы (ГОСТ 23735-2014) </t>
  </si>
  <si>
    <t xml:space="preserve">5. Работы производятся в охранной зоне ВЛ, проходящей по населённой местности. </t>
  </si>
  <si>
    <t>Измерение цепи пентли фаза-ноль</t>
  </si>
  <si>
    <t>1 измерение</t>
  </si>
  <si>
    <t>Провод СИП4 (4*16) ГОСТ 31946-2012</t>
  </si>
  <si>
    <t>Инженера сл. линий Колтыга Р.П.</t>
  </si>
  <si>
    <t>Демонтажные работы на ВЛ 0.4 кВ Ф-1 от ТП №47</t>
  </si>
  <si>
    <t>Демонтаж одностоечных деревянных опор на ж/б приставке совместный подвес с 10 кВ</t>
  </si>
  <si>
    <t>Демонтаж одностоечных деревянных опор на ж/б приставке ВЛ 0,4 кВ с одним подкосом совместный подвес с 10 кВ</t>
  </si>
  <si>
    <t>Монтажные работы на ВЛ 0.4 кВ Ф-2 от ТП №47</t>
  </si>
  <si>
    <t>Демонтажные работы на ВЛ 0.4 кВ Ф-2 от ТП №47</t>
  </si>
  <si>
    <r>
      <t>Монтаж концевых одностоечных ж/б опор (А-23) ВЛ 0,4  кВ с одним подкосом (</t>
    </r>
    <r>
      <rPr>
        <i/>
        <sz val="11"/>
        <color theme="1"/>
        <rFont val="Times New Roman"/>
        <family val="1"/>
        <charset val="204"/>
      </rPr>
      <t>Засыпка пазух котлованов и трамбовка осуществляется при установке опор привозным грунтом –ПГС из расчёта 0,2 м3 под одну стойку</t>
    </r>
    <r>
      <rPr>
        <sz val="13"/>
        <color theme="1"/>
        <rFont val="Times New Roman"/>
        <family val="1"/>
        <charset val="204"/>
      </rPr>
      <t>)</t>
    </r>
  </si>
  <si>
    <r>
      <t>Монтаж одностоечных ж/б опор (УА-23) ВЛ 0,4 кВ с двумя подкосами (</t>
    </r>
    <r>
      <rPr>
        <i/>
        <sz val="11"/>
        <color theme="1"/>
        <rFont val="Times New Roman"/>
        <family val="1"/>
        <charset val="204"/>
      </rPr>
      <t>Засыпка пазух котлованов и трамбовка осуществляется при установке опор привозным грунтом –ПГС из расчёта 0,2 м3 под одну стойку</t>
    </r>
    <r>
      <rPr>
        <sz val="13"/>
        <color theme="1"/>
        <rFont val="Times New Roman"/>
        <family val="1"/>
        <charset val="204"/>
      </rPr>
      <t>)</t>
    </r>
  </si>
  <si>
    <t>Монтажные работы на ВЛ 0.4 кВ Ф-3 от ТП №47</t>
  </si>
  <si>
    <t>Монтажные работы на ВЛ 0.4 кВ Ф-4 от ТП №47</t>
  </si>
  <si>
    <t>Монтажные работы на ВЛ 0.4 кВ Ф-5 от ТП №47</t>
  </si>
  <si>
    <t>Монтаж арматуры СИП на существующие опоры</t>
  </si>
  <si>
    <t>15</t>
  </si>
  <si>
    <t>г. Свободный база СП ЗЭС - ТП 47</t>
  </si>
  <si>
    <r>
      <t>Монтаж одностоечных ж/б опор (П-24) ВЛ 10- 0,4  кВ  с совместной подвеске проводов с 10 кВ(</t>
    </r>
    <r>
      <rPr>
        <i/>
        <sz val="11"/>
        <color theme="1"/>
        <rFont val="Times New Roman"/>
        <family val="1"/>
        <charset val="204"/>
      </rPr>
      <t>Засыпка пазух котлованов и трамбовка осуществляется при установке опор привозным грунтом –ПГС из расчёта 0,2 м3 под одну стойку</t>
    </r>
    <r>
      <rPr>
        <sz val="13"/>
        <color theme="1"/>
        <rFont val="Times New Roman"/>
        <family val="1"/>
        <charset val="204"/>
      </rPr>
      <t>)</t>
    </r>
  </si>
  <si>
    <t>Подвеска изолированного провода СИП3 1*70 ВЛ 10 кВ с учётом переходов (в 3 провода)</t>
  </si>
  <si>
    <t>Демонтаж неизолированного провода ВЛ 10 кВ с учётом переходов</t>
  </si>
  <si>
    <t>Провод изолированный СИП3 1*70</t>
  </si>
  <si>
    <t xml:space="preserve">Траверса ТМ-51 </t>
  </si>
  <si>
    <t>Траверса ТМ-8</t>
  </si>
  <si>
    <t>Колпачек К-9</t>
  </si>
  <si>
    <t xml:space="preserve">Штыревой изолятор IF-27 </t>
  </si>
  <si>
    <t>Спиральная вязка СВ-70</t>
  </si>
  <si>
    <t>Подвесной изолятор SML 70/20Г</t>
  </si>
  <si>
    <t>Анкерный зажим PAZ</t>
  </si>
  <si>
    <t>Разъединитель РЛНД с приводом ПРНЗ-10 УХЛ-1</t>
  </si>
  <si>
    <t>Вал привода РА 7</t>
  </si>
  <si>
    <t>Кронштейн РА1 с хомутом Х-7</t>
  </si>
  <si>
    <t>Кронштейн КМ1 с хомутом Х-7</t>
  </si>
  <si>
    <t>Серьга С 7-16</t>
  </si>
  <si>
    <t>Ушко FIS 1-7-16</t>
  </si>
  <si>
    <t>Кронштейн У5</t>
  </si>
  <si>
    <t>Надставка ТС-2</t>
  </si>
  <si>
    <t>Длинно-искровой разрядник PDR 10</t>
  </si>
  <si>
    <t>Устройство для защиты ВЛЗ от электрической дуги и для наложения защитного заземления СЕ 3</t>
  </si>
  <si>
    <t>Монтажные работы на ВЛ 10/0.4 кВ Ф-1 от ТП №47</t>
  </si>
  <si>
    <t>Монтаж длинно-искровых петлевых разрядников ВЛ 10 кВ</t>
  </si>
  <si>
    <t>Установка РЛНДЗ-1-10Б/630 УХЛ 1 с приводом ПРНЗ-10</t>
  </si>
  <si>
    <t>Забивка вертикальных электродов, на глубину до 5 м</t>
  </si>
  <si>
    <t>Монтаж анкерных ж/б опор А-24) ВЛ 0,4  кВ с одним подкосом с совместной подвеской с ВЛ 10 (Засыпка пазух котлованов и трамбовка осуществляется при установке опор привозным грунтом –ПГС из расчёта 0,2 м3 под одну стойку)</t>
  </si>
  <si>
    <t>Зажим изолированный для соединения в пролетах изолированных проводов СИП2 сечением 50 мм2</t>
  </si>
  <si>
    <t>Стойка СВ 105,5 ТУ-5863-00700113557-94</t>
  </si>
  <si>
    <t xml:space="preserve">                                                    </t>
  </si>
  <si>
    <t>Заземляющий проводник ЗП-1</t>
  </si>
  <si>
    <t>Реконструкция ВЛ 10/0,4 кВ г. Свободного.</t>
  </si>
  <si>
    <t>Демонтаж прибора учета 3х фазный</t>
  </si>
  <si>
    <t>Монтаж прибора учета 3х фазный</t>
  </si>
  <si>
    <t>Изолированный алюминиевый наконечник  для соединения провода СИП сечением 70 мм2 с электрооборудованием</t>
  </si>
  <si>
    <t>Зажим изолированный для соединения в пролетах изолированных проводов СИП2 сечением 54.6 мм2</t>
  </si>
  <si>
    <t xml:space="preserve">Обрезка крон  </t>
  </si>
  <si>
    <t>Утилизация порубочных остатков</t>
  </si>
  <si>
    <t>провела обследование реконструкция распределительных сетей 10/0,4 кВ г. Свободного и установила необходимость производства следующего объема работ:</t>
  </si>
  <si>
    <t>Погрузка-разгрузка демонтированных деревянных опор</t>
  </si>
  <si>
    <t>Погрузка-разгрузка демонтированных металлических конструкций</t>
  </si>
  <si>
    <t>Погрузка-разгрузка демонтированных Ж/Б опор.</t>
  </si>
  <si>
    <t>И.о. начальника ПТС Сибирев Д.С.</t>
  </si>
  <si>
    <t>компл.( 3 фазы)</t>
  </si>
  <si>
    <t>Снятие ответвлений в 2 провода</t>
  </si>
  <si>
    <t>Снятие ответвлений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</si>
</sst>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0"/>
    <numFmt numFmtId="166" formatCode="0.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 wrapText="1"/>
    </xf>
    <xf numFmtId="1" fontId="8" fillId="0" borderId="5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Protection="1"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7"/>
  <sheetViews>
    <sheetView tabSelected="1" view="pageBreakPreview" zoomScaleNormal="100" zoomScaleSheetLayoutView="100" workbookViewId="0">
      <selection activeCell="A277" sqref="A277:XFD282"/>
    </sheetView>
  </sheetViews>
  <sheetFormatPr defaultRowHeight="15" x14ac:dyDescent="0.25"/>
  <cols>
    <col min="1" max="1" width="10.7109375" style="15" customWidth="1"/>
    <col min="2" max="2" width="64.28515625" style="15" customWidth="1"/>
    <col min="3" max="3" width="14.42578125" style="15" customWidth="1"/>
    <col min="4" max="4" width="12.42578125" style="15" customWidth="1"/>
    <col min="5" max="16384" width="9.140625" style="15"/>
  </cols>
  <sheetData>
    <row r="1" spans="1:4" ht="13.5" customHeight="1" x14ac:dyDescent="0.25">
      <c r="A1" s="16"/>
      <c r="B1" s="16"/>
      <c r="C1" s="17"/>
      <c r="D1" s="18"/>
    </row>
    <row r="2" spans="1:4" ht="18.75" customHeight="1" x14ac:dyDescent="0.25">
      <c r="A2" s="62" t="s">
        <v>86</v>
      </c>
      <c r="B2" s="62"/>
      <c r="C2" s="62"/>
      <c r="D2" s="62"/>
    </row>
    <row r="3" spans="1:4" ht="15.75" customHeight="1" x14ac:dyDescent="0.25">
      <c r="A3" s="65" t="s">
        <v>144</v>
      </c>
      <c r="B3" s="65"/>
      <c r="C3" s="65"/>
      <c r="D3" s="65"/>
    </row>
    <row r="4" spans="1:4" ht="20.25" customHeight="1" x14ac:dyDescent="0.25">
      <c r="A4" s="66" t="s">
        <v>87</v>
      </c>
      <c r="B4" s="66"/>
      <c r="C4" s="19"/>
      <c r="D4" s="19"/>
    </row>
    <row r="5" spans="1:4" ht="16.5" x14ac:dyDescent="0.25">
      <c r="A5" s="63" t="s">
        <v>155</v>
      </c>
      <c r="B5" s="63"/>
      <c r="C5" s="66"/>
      <c r="D5" s="66"/>
    </row>
    <row r="6" spans="1:4" ht="16.5" x14ac:dyDescent="0.25">
      <c r="A6" s="63" t="s">
        <v>88</v>
      </c>
      <c r="B6" s="63"/>
      <c r="C6" s="63"/>
      <c r="D6" s="19"/>
    </row>
    <row r="7" spans="1:4" ht="16.5" x14ac:dyDescent="0.25">
      <c r="A7" s="63" t="s">
        <v>100</v>
      </c>
      <c r="B7" s="63"/>
      <c r="C7" s="63"/>
      <c r="D7" s="19"/>
    </row>
    <row r="8" spans="1:4" ht="34.5" customHeight="1" x14ac:dyDescent="0.25">
      <c r="A8" s="64" t="s">
        <v>151</v>
      </c>
      <c r="B8" s="64"/>
      <c r="C8" s="64"/>
      <c r="D8" s="64"/>
    </row>
    <row r="9" spans="1:4" ht="33" x14ac:dyDescent="0.25">
      <c r="A9" s="5" t="s">
        <v>3</v>
      </c>
      <c r="B9" s="5" t="s">
        <v>0</v>
      </c>
      <c r="C9" s="20" t="s">
        <v>2</v>
      </c>
      <c r="D9" s="20" t="s">
        <v>1</v>
      </c>
    </row>
    <row r="10" spans="1:4" ht="16.5" x14ac:dyDescent="0.25">
      <c r="A10" s="50" t="s">
        <v>101</v>
      </c>
      <c r="B10" s="50"/>
      <c r="C10" s="50"/>
      <c r="D10" s="50"/>
    </row>
    <row r="11" spans="1:4" ht="18.75" customHeight="1" x14ac:dyDescent="0.25">
      <c r="A11" s="5">
        <v>1</v>
      </c>
      <c r="B11" s="6" t="s">
        <v>64</v>
      </c>
      <c r="C11" s="5" t="s">
        <v>4</v>
      </c>
      <c r="D11" s="1">
        <f>10+5+14</f>
        <v>29</v>
      </c>
    </row>
    <row r="12" spans="1:4" ht="30.75" customHeight="1" x14ac:dyDescent="0.25">
      <c r="A12" s="5">
        <f>A11+1</f>
        <v>2</v>
      </c>
      <c r="B12" s="6" t="s">
        <v>90</v>
      </c>
      <c r="C12" s="5" t="s">
        <v>4</v>
      </c>
      <c r="D12" s="1">
        <v>11</v>
      </c>
    </row>
    <row r="13" spans="1:4" ht="21.75" customHeight="1" x14ac:dyDescent="0.25">
      <c r="A13" s="5">
        <f t="shared" ref="A13:A25" si="0">A12+1</f>
        <v>3</v>
      </c>
      <c r="B13" s="6" t="s">
        <v>91</v>
      </c>
      <c r="C13" s="5" t="s">
        <v>4</v>
      </c>
      <c r="D13" s="1">
        <v>13</v>
      </c>
    </row>
    <row r="14" spans="1:4" ht="29.25" customHeight="1" x14ac:dyDescent="0.25">
      <c r="A14" s="5">
        <f t="shared" si="0"/>
        <v>4</v>
      </c>
      <c r="B14" s="6" t="s">
        <v>79</v>
      </c>
      <c r="C14" s="5" t="s">
        <v>4</v>
      </c>
      <c r="D14" s="1">
        <v>4</v>
      </c>
    </row>
    <row r="15" spans="1:4" ht="33.75" customHeight="1" x14ac:dyDescent="0.25">
      <c r="A15" s="5">
        <f t="shared" si="0"/>
        <v>5</v>
      </c>
      <c r="B15" s="6" t="s">
        <v>92</v>
      </c>
      <c r="C15" s="5" t="s">
        <v>4</v>
      </c>
      <c r="D15" s="1">
        <v>3</v>
      </c>
    </row>
    <row r="16" spans="1:4" ht="33.75" customHeight="1" x14ac:dyDescent="0.25">
      <c r="A16" s="5">
        <f t="shared" si="0"/>
        <v>6</v>
      </c>
      <c r="B16" s="6" t="s">
        <v>102</v>
      </c>
      <c r="C16" s="5" t="s">
        <v>4</v>
      </c>
      <c r="D16" s="1">
        <v>6</v>
      </c>
    </row>
    <row r="17" spans="1:4" ht="46.5" customHeight="1" x14ac:dyDescent="0.25">
      <c r="A17" s="5">
        <f t="shared" si="0"/>
        <v>7</v>
      </c>
      <c r="B17" s="6" t="s">
        <v>103</v>
      </c>
      <c r="C17" s="5" t="s">
        <v>4</v>
      </c>
      <c r="D17" s="1">
        <v>4</v>
      </c>
    </row>
    <row r="18" spans="1:4" ht="20.25" customHeight="1" x14ac:dyDescent="0.25">
      <c r="A18" s="5">
        <f t="shared" si="0"/>
        <v>8</v>
      </c>
      <c r="B18" s="6" t="s">
        <v>65</v>
      </c>
      <c r="C18" s="5" t="s">
        <v>4</v>
      </c>
      <c r="D18" s="1">
        <v>60</v>
      </c>
    </row>
    <row r="19" spans="1:4" ht="20.25" customHeight="1" x14ac:dyDescent="0.25">
      <c r="A19" s="5">
        <f t="shared" si="0"/>
        <v>9</v>
      </c>
      <c r="B19" s="6" t="s">
        <v>66</v>
      </c>
      <c r="C19" s="5" t="s">
        <v>4</v>
      </c>
      <c r="D19" s="1">
        <v>60</v>
      </c>
    </row>
    <row r="20" spans="1:4" ht="30" customHeight="1" x14ac:dyDescent="0.25">
      <c r="A20" s="5">
        <f t="shared" si="0"/>
        <v>10</v>
      </c>
      <c r="B20" s="6" t="s">
        <v>116</v>
      </c>
      <c r="C20" s="5" t="s">
        <v>4</v>
      </c>
      <c r="D20" s="1">
        <v>10</v>
      </c>
    </row>
    <row r="21" spans="1:4" ht="20.25" customHeight="1" x14ac:dyDescent="0.25">
      <c r="A21" s="5">
        <f t="shared" si="0"/>
        <v>11</v>
      </c>
      <c r="B21" s="6" t="s">
        <v>157</v>
      </c>
      <c r="C21" s="5" t="s">
        <v>4</v>
      </c>
      <c r="D21" s="1">
        <v>72</v>
      </c>
    </row>
    <row r="22" spans="1:4" ht="20.25" customHeight="1" x14ac:dyDescent="0.25">
      <c r="A22" s="5">
        <f t="shared" si="0"/>
        <v>12</v>
      </c>
      <c r="B22" s="8" t="s">
        <v>158</v>
      </c>
      <c r="C22" s="9" t="s">
        <v>4</v>
      </c>
      <c r="D22" s="48">
        <v>1</v>
      </c>
    </row>
    <row r="23" spans="1:4" ht="20.25" customHeight="1" x14ac:dyDescent="0.25">
      <c r="A23" s="5">
        <f t="shared" si="0"/>
        <v>13</v>
      </c>
      <c r="B23" s="11" t="s">
        <v>80</v>
      </c>
      <c r="C23" s="12" t="s">
        <v>4</v>
      </c>
      <c r="D23" s="1">
        <v>5</v>
      </c>
    </row>
    <row r="24" spans="1:4" ht="20.25" customHeight="1" x14ac:dyDescent="0.25">
      <c r="A24" s="5">
        <f t="shared" si="0"/>
        <v>14</v>
      </c>
      <c r="B24" s="11" t="s">
        <v>81</v>
      </c>
      <c r="C24" s="12" t="s">
        <v>4</v>
      </c>
      <c r="D24" s="13">
        <v>5</v>
      </c>
    </row>
    <row r="25" spans="1:4" ht="20.25" customHeight="1" x14ac:dyDescent="0.25">
      <c r="A25" s="5">
        <f t="shared" si="0"/>
        <v>15</v>
      </c>
      <c r="B25" s="11" t="s">
        <v>149</v>
      </c>
      <c r="C25" s="12" t="s">
        <v>4</v>
      </c>
      <c r="D25" s="13">
        <v>16</v>
      </c>
    </row>
    <row r="26" spans="1:4" ht="18.75" customHeight="1" x14ac:dyDescent="0.25">
      <c r="A26" s="50" t="s">
        <v>135</v>
      </c>
      <c r="B26" s="50"/>
      <c r="C26" s="50"/>
      <c r="D26" s="50"/>
    </row>
    <row r="27" spans="1:4" ht="61.5" customHeight="1" x14ac:dyDescent="0.25">
      <c r="A27" s="5">
        <v>16</v>
      </c>
      <c r="B27" s="21" t="s">
        <v>67</v>
      </c>
      <c r="C27" s="5" t="s">
        <v>4</v>
      </c>
      <c r="D27" s="1">
        <v>13</v>
      </c>
    </row>
    <row r="28" spans="1:4" ht="66" customHeight="1" x14ac:dyDescent="0.25">
      <c r="A28" s="5">
        <f>A27+1</f>
        <v>17</v>
      </c>
      <c r="B28" s="21" t="s">
        <v>114</v>
      </c>
      <c r="C28" s="5" t="s">
        <v>4</v>
      </c>
      <c r="D28" s="1">
        <v>6</v>
      </c>
    </row>
    <row r="29" spans="1:4" ht="66" customHeight="1" x14ac:dyDescent="0.25">
      <c r="A29" s="5">
        <f t="shared" ref="A29:A46" si="1">A28+1</f>
        <v>18</v>
      </c>
      <c r="B29" s="6" t="s">
        <v>69</v>
      </c>
      <c r="C29" s="5" t="s">
        <v>4</v>
      </c>
      <c r="D29" s="1">
        <v>5</v>
      </c>
    </row>
    <row r="30" spans="1:4" ht="66.75" customHeight="1" x14ac:dyDescent="0.25">
      <c r="A30" s="5">
        <f t="shared" si="1"/>
        <v>19</v>
      </c>
      <c r="B30" s="6" t="s">
        <v>70</v>
      </c>
      <c r="C30" s="5" t="s">
        <v>4</v>
      </c>
      <c r="D30" s="1">
        <v>3</v>
      </c>
    </row>
    <row r="31" spans="1:4" ht="66.75" customHeight="1" x14ac:dyDescent="0.25">
      <c r="A31" s="5">
        <f t="shared" si="1"/>
        <v>20</v>
      </c>
      <c r="B31" s="6" t="s">
        <v>139</v>
      </c>
      <c r="C31" s="5" t="s">
        <v>4</v>
      </c>
      <c r="D31" s="1">
        <v>4</v>
      </c>
    </row>
    <row r="32" spans="1:4" ht="39.75" customHeight="1" x14ac:dyDescent="0.25">
      <c r="A32" s="5">
        <f t="shared" si="1"/>
        <v>21</v>
      </c>
      <c r="B32" s="6" t="s">
        <v>136</v>
      </c>
      <c r="C32" s="20" t="s">
        <v>156</v>
      </c>
      <c r="D32" s="48">
        <v>2</v>
      </c>
    </row>
    <row r="33" spans="1:4" ht="25.5" customHeight="1" x14ac:dyDescent="0.25">
      <c r="A33" s="5">
        <f t="shared" si="1"/>
        <v>22</v>
      </c>
      <c r="B33" s="45" t="s">
        <v>138</v>
      </c>
      <c r="C33" s="5" t="s">
        <v>4</v>
      </c>
      <c r="D33" s="48">
        <v>10</v>
      </c>
    </row>
    <row r="34" spans="1:4" ht="18" customHeight="1" x14ac:dyDescent="0.25">
      <c r="A34" s="5">
        <v>23</v>
      </c>
      <c r="B34" s="45" t="s">
        <v>137</v>
      </c>
      <c r="C34" s="46" t="s">
        <v>4</v>
      </c>
      <c r="D34" s="47">
        <v>1</v>
      </c>
    </row>
    <row r="35" spans="1:4" ht="33.75" customHeight="1" x14ac:dyDescent="0.25">
      <c r="A35" s="5">
        <f t="shared" si="1"/>
        <v>24</v>
      </c>
      <c r="B35" s="6" t="s">
        <v>73</v>
      </c>
      <c r="C35" s="5" t="s">
        <v>30</v>
      </c>
      <c r="D35" s="1">
        <v>0.86799999999999999</v>
      </c>
    </row>
    <row r="36" spans="1:4" ht="33.75" customHeight="1" x14ac:dyDescent="0.25">
      <c r="A36" s="5">
        <f t="shared" si="1"/>
        <v>25</v>
      </c>
      <c r="B36" s="6" t="s">
        <v>115</v>
      </c>
      <c r="C36" s="5" t="s">
        <v>30</v>
      </c>
      <c r="D36" s="1">
        <v>0.35099999999999998</v>
      </c>
    </row>
    <row r="37" spans="1:4" ht="34.5" customHeight="1" x14ac:dyDescent="0.25">
      <c r="A37" s="5">
        <f t="shared" si="1"/>
        <v>26</v>
      </c>
      <c r="B37" s="6" t="s">
        <v>28</v>
      </c>
      <c r="C37" s="5" t="s">
        <v>4</v>
      </c>
      <c r="D37" s="1">
        <v>37</v>
      </c>
    </row>
    <row r="38" spans="1:4" ht="32.25" hidden="1" customHeight="1" x14ac:dyDescent="0.25">
      <c r="A38" s="5">
        <f t="shared" si="1"/>
        <v>27</v>
      </c>
      <c r="B38" s="8" t="s">
        <v>29</v>
      </c>
      <c r="C38" s="5" t="s">
        <v>4</v>
      </c>
      <c r="D38" s="7">
        <v>0</v>
      </c>
    </row>
    <row r="39" spans="1:4" ht="16.5" x14ac:dyDescent="0.25">
      <c r="A39" s="5">
        <v>27</v>
      </c>
      <c r="B39" s="22" t="s">
        <v>5</v>
      </c>
      <c r="C39" s="5" t="s">
        <v>4</v>
      </c>
      <c r="D39" s="23">
        <v>43</v>
      </c>
    </row>
    <row r="40" spans="1:4" ht="19.5" customHeight="1" x14ac:dyDescent="0.25">
      <c r="A40" s="5">
        <f t="shared" si="1"/>
        <v>28</v>
      </c>
      <c r="B40" s="24" t="s">
        <v>6</v>
      </c>
      <c r="C40" s="5" t="s">
        <v>4</v>
      </c>
      <c r="D40" s="25">
        <f>D27+D28</f>
        <v>19</v>
      </c>
    </row>
    <row r="41" spans="1:4" ht="16.5" customHeight="1" x14ac:dyDescent="0.25">
      <c r="A41" s="5">
        <f t="shared" si="1"/>
        <v>29</v>
      </c>
      <c r="B41" s="26" t="s">
        <v>7</v>
      </c>
      <c r="C41" s="5" t="s">
        <v>4</v>
      </c>
      <c r="D41" s="25">
        <f>D30+D29+D31</f>
        <v>12</v>
      </c>
    </row>
    <row r="42" spans="1:4" ht="18" customHeight="1" x14ac:dyDescent="0.25">
      <c r="A42" s="5">
        <f t="shared" si="1"/>
        <v>30</v>
      </c>
      <c r="B42" s="24" t="s">
        <v>8</v>
      </c>
      <c r="C42" s="9" t="s">
        <v>4</v>
      </c>
      <c r="D42" s="27">
        <v>11</v>
      </c>
    </row>
    <row r="43" spans="1:4" ht="17.25" customHeight="1" x14ac:dyDescent="0.25">
      <c r="A43" s="5">
        <f t="shared" si="1"/>
        <v>31</v>
      </c>
      <c r="B43" s="24" t="s">
        <v>9</v>
      </c>
      <c r="C43" s="20" t="s">
        <v>89</v>
      </c>
      <c r="D43" s="37">
        <v>2.1</v>
      </c>
    </row>
    <row r="44" spans="1:4" ht="18.75" customHeight="1" x14ac:dyDescent="0.25">
      <c r="A44" s="5">
        <f t="shared" si="1"/>
        <v>32</v>
      </c>
      <c r="B44" s="24" t="s">
        <v>10</v>
      </c>
      <c r="C44" s="20" t="s">
        <v>11</v>
      </c>
      <c r="D44" s="28">
        <v>0.31</v>
      </c>
    </row>
    <row r="45" spans="1:4" ht="16.5" x14ac:dyDescent="0.25">
      <c r="A45" s="5">
        <f t="shared" si="1"/>
        <v>33</v>
      </c>
      <c r="B45" s="24" t="s">
        <v>13</v>
      </c>
      <c r="C45" s="20" t="s">
        <v>12</v>
      </c>
      <c r="D45" s="29">
        <v>3.15E-2</v>
      </c>
    </row>
    <row r="46" spans="1:4" ht="17.25" customHeight="1" x14ac:dyDescent="0.25">
      <c r="A46" s="5">
        <f t="shared" si="1"/>
        <v>34</v>
      </c>
      <c r="B46" s="24" t="s">
        <v>14</v>
      </c>
      <c r="C46" s="20" t="s">
        <v>12</v>
      </c>
      <c r="D46" s="29">
        <f>D45</f>
        <v>3.15E-2</v>
      </c>
    </row>
    <row r="47" spans="1:4" ht="18" hidden="1" customHeight="1" x14ac:dyDescent="0.25">
      <c r="A47" s="5"/>
      <c r="B47" s="24" t="s">
        <v>15</v>
      </c>
      <c r="C47" s="20" t="s">
        <v>4</v>
      </c>
      <c r="D47" s="4">
        <f>(D40+D41)/5</f>
        <v>6.2</v>
      </c>
    </row>
    <row r="48" spans="1:4" ht="18" hidden="1" customHeight="1" x14ac:dyDescent="0.25">
      <c r="A48" s="50" t="s">
        <v>74</v>
      </c>
      <c r="B48" s="50"/>
      <c r="C48" s="50"/>
      <c r="D48" s="50"/>
    </row>
    <row r="49" spans="1:4" ht="20.25" hidden="1" customHeight="1" x14ac:dyDescent="0.25">
      <c r="A49" s="5"/>
      <c r="B49" s="6" t="s">
        <v>64</v>
      </c>
      <c r="C49" s="5" t="s">
        <v>4</v>
      </c>
      <c r="D49" s="7">
        <v>0</v>
      </c>
    </row>
    <row r="50" spans="1:4" ht="33" hidden="1" x14ac:dyDescent="0.25">
      <c r="A50" s="5"/>
      <c r="B50" s="6" t="s">
        <v>79</v>
      </c>
      <c r="C50" s="5" t="s">
        <v>4</v>
      </c>
      <c r="D50" s="7">
        <v>0</v>
      </c>
    </row>
    <row r="51" spans="1:4" ht="16.5" hidden="1" x14ac:dyDescent="0.25">
      <c r="A51" s="5"/>
      <c r="B51" s="6" t="s">
        <v>65</v>
      </c>
      <c r="C51" s="5" t="s">
        <v>4</v>
      </c>
      <c r="D51" s="7">
        <v>0</v>
      </c>
    </row>
    <row r="52" spans="1:4" ht="16.5" hidden="1" x14ac:dyDescent="0.25">
      <c r="A52" s="5"/>
      <c r="B52" s="6" t="s">
        <v>66</v>
      </c>
      <c r="C52" s="5" t="s">
        <v>4</v>
      </c>
      <c r="D52" s="7">
        <v>0</v>
      </c>
    </row>
    <row r="53" spans="1:4" ht="16.5" hidden="1" x14ac:dyDescent="0.25">
      <c r="A53" s="5"/>
      <c r="B53" s="6" t="s">
        <v>31</v>
      </c>
      <c r="C53" s="5" t="s">
        <v>4</v>
      </c>
      <c r="D53" s="7">
        <v>0</v>
      </c>
    </row>
    <row r="54" spans="1:4" ht="16.5" hidden="1" x14ac:dyDescent="0.25">
      <c r="A54" s="5"/>
      <c r="B54" s="8" t="s">
        <v>32</v>
      </c>
      <c r="C54" s="9" t="s">
        <v>4</v>
      </c>
      <c r="D54" s="10">
        <v>0</v>
      </c>
    </row>
    <row r="55" spans="1:4" ht="16.5" hidden="1" x14ac:dyDescent="0.25">
      <c r="A55" s="5"/>
      <c r="B55" s="11" t="s">
        <v>80</v>
      </c>
      <c r="C55" s="12" t="s">
        <v>4</v>
      </c>
      <c r="D55" s="7">
        <v>0</v>
      </c>
    </row>
    <row r="56" spans="1:4" ht="16.5" hidden="1" x14ac:dyDescent="0.25">
      <c r="A56" s="5"/>
      <c r="B56" s="11" t="s">
        <v>81</v>
      </c>
      <c r="C56" s="12" t="s">
        <v>4</v>
      </c>
      <c r="D56" s="13">
        <f>D55</f>
        <v>0</v>
      </c>
    </row>
    <row r="57" spans="1:4" ht="16.5" hidden="1" x14ac:dyDescent="0.25">
      <c r="A57" s="5"/>
      <c r="B57" s="11" t="s">
        <v>82</v>
      </c>
      <c r="C57" s="12" t="s">
        <v>22</v>
      </c>
      <c r="D57" s="14">
        <f>(D51*0.04)*0.248</f>
        <v>0</v>
      </c>
    </row>
    <row r="58" spans="1:4" ht="16.5" hidden="1" x14ac:dyDescent="0.25">
      <c r="A58" s="5"/>
      <c r="B58" s="11" t="s">
        <v>83</v>
      </c>
      <c r="C58" s="12" t="s">
        <v>22</v>
      </c>
      <c r="D58" s="12">
        <f>0.02*D55</f>
        <v>0</v>
      </c>
    </row>
    <row r="59" spans="1:4" ht="16.5" hidden="1" x14ac:dyDescent="0.25">
      <c r="A59" s="5"/>
      <c r="B59" s="24" t="s">
        <v>15</v>
      </c>
      <c r="C59" s="20" t="s">
        <v>4</v>
      </c>
      <c r="D59" s="4" t="e">
        <f>(#REF!+#REF!)/5</f>
        <v>#REF!</v>
      </c>
    </row>
    <row r="60" spans="1:4" ht="16.5" hidden="1" x14ac:dyDescent="0.25">
      <c r="A60" s="50" t="s">
        <v>75</v>
      </c>
      <c r="B60" s="50"/>
      <c r="C60" s="50"/>
      <c r="D60" s="50"/>
    </row>
    <row r="61" spans="1:4" ht="17.25" hidden="1" customHeight="1" x14ac:dyDescent="0.25">
      <c r="A61" s="5"/>
      <c r="B61" s="6" t="s">
        <v>64</v>
      </c>
      <c r="C61" s="5" t="s">
        <v>4</v>
      </c>
      <c r="D61" s="7">
        <v>0</v>
      </c>
    </row>
    <row r="62" spans="1:4" ht="31.5" hidden="1" customHeight="1" x14ac:dyDescent="0.25">
      <c r="A62" s="5"/>
      <c r="B62" s="6" t="s">
        <v>79</v>
      </c>
      <c r="C62" s="5" t="s">
        <v>4</v>
      </c>
      <c r="D62" s="7">
        <v>0</v>
      </c>
    </row>
    <row r="63" spans="1:4" ht="19.5" hidden="1" customHeight="1" x14ac:dyDescent="0.25">
      <c r="A63" s="5"/>
      <c r="B63" s="6" t="s">
        <v>65</v>
      </c>
      <c r="C63" s="5" t="s">
        <v>4</v>
      </c>
      <c r="D63" s="7">
        <v>0</v>
      </c>
    </row>
    <row r="64" spans="1:4" ht="19.5" hidden="1" customHeight="1" x14ac:dyDescent="0.25">
      <c r="A64" s="5"/>
      <c r="B64" s="6" t="s">
        <v>66</v>
      </c>
      <c r="C64" s="5" t="s">
        <v>4</v>
      </c>
      <c r="D64" s="7">
        <v>0</v>
      </c>
    </row>
    <row r="65" spans="1:4" ht="19.5" hidden="1" customHeight="1" x14ac:dyDescent="0.25">
      <c r="A65" s="5"/>
      <c r="B65" s="6" t="s">
        <v>31</v>
      </c>
      <c r="C65" s="5" t="s">
        <v>4</v>
      </c>
      <c r="D65" s="7">
        <v>0</v>
      </c>
    </row>
    <row r="66" spans="1:4" ht="19.5" hidden="1" customHeight="1" x14ac:dyDescent="0.25">
      <c r="A66" s="5"/>
      <c r="B66" s="8" t="s">
        <v>32</v>
      </c>
      <c r="C66" s="9" t="s">
        <v>4</v>
      </c>
      <c r="D66" s="10">
        <v>0</v>
      </c>
    </row>
    <row r="67" spans="1:4" ht="19.5" hidden="1" customHeight="1" x14ac:dyDescent="0.25">
      <c r="A67" s="5"/>
      <c r="B67" s="11" t="s">
        <v>80</v>
      </c>
      <c r="C67" s="12" t="s">
        <v>4</v>
      </c>
      <c r="D67" s="7">
        <v>0</v>
      </c>
    </row>
    <row r="68" spans="1:4" ht="19.5" hidden="1" customHeight="1" x14ac:dyDescent="0.25">
      <c r="A68" s="5"/>
      <c r="B68" s="11" t="s">
        <v>81</v>
      </c>
      <c r="C68" s="12" t="s">
        <v>4</v>
      </c>
      <c r="D68" s="13">
        <f>D67</f>
        <v>0</v>
      </c>
    </row>
    <row r="69" spans="1:4" ht="19.5" hidden="1" customHeight="1" x14ac:dyDescent="0.25">
      <c r="A69" s="5"/>
      <c r="B69" s="11" t="s">
        <v>82</v>
      </c>
      <c r="C69" s="12" t="s">
        <v>22</v>
      </c>
      <c r="D69" s="14">
        <f>(D63*0.04)*0.248</f>
        <v>0</v>
      </c>
    </row>
    <row r="70" spans="1:4" ht="16.5" hidden="1" x14ac:dyDescent="0.25">
      <c r="A70" s="5"/>
      <c r="B70" s="11" t="s">
        <v>83</v>
      </c>
      <c r="C70" s="12" t="s">
        <v>22</v>
      </c>
      <c r="D70" s="12">
        <f>0.02*D67</f>
        <v>0</v>
      </c>
    </row>
    <row r="71" spans="1:4" ht="16.5" hidden="1" x14ac:dyDescent="0.25">
      <c r="A71" s="50" t="s">
        <v>84</v>
      </c>
      <c r="B71" s="50"/>
      <c r="C71" s="50"/>
      <c r="D71" s="50"/>
    </row>
    <row r="72" spans="1:4" ht="46.5" hidden="1" customHeight="1" x14ac:dyDescent="0.25">
      <c r="A72" s="5"/>
      <c r="B72" s="21" t="s">
        <v>67</v>
      </c>
      <c r="C72" s="5" t="s">
        <v>4</v>
      </c>
      <c r="D72" s="7">
        <v>11</v>
      </c>
    </row>
    <row r="73" spans="1:4" ht="63" hidden="1" x14ac:dyDescent="0.25">
      <c r="A73" s="5"/>
      <c r="B73" s="21" t="s">
        <v>68</v>
      </c>
      <c r="C73" s="5" t="s">
        <v>4</v>
      </c>
      <c r="D73" s="7">
        <v>3</v>
      </c>
    </row>
    <row r="74" spans="1:4" ht="63" hidden="1" customHeight="1" x14ac:dyDescent="0.25">
      <c r="A74" s="5"/>
      <c r="B74" s="6" t="s">
        <v>69</v>
      </c>
      <c r="C74" s="5" t="s">
        <v>4</v>
      </c>
      <c r="D74" s="7">
        <v>9</v>
      </c>
    </row>
    <row r="75" spans="1:4" ht="63" hidden="1" x14ac:dyDescent="0.25">
      <c r="A75" s="5"/>
      <c r="B75" s="6" t="s">
        <v>70</v>
      </c>
      <c r="C75" s="5" t="s">
        <v>4</v>
      </c>
      <c r="D75" s="7">
        <v>3</v>
      </c>
    </row>
    <row r="76" spans="1:4" ht="63" hidden="1" x14ac:dyDescent="0.25">
      <c r="A76" s="5"/>
      <c r="B76" s="6" t="s">
        <v>71</v>
      </c>
      <c r="C76" s="5" t="s">
        <v>4</v>
      </c>
      <c r="D76" s="7">
        <v>1</v>
      </c>
    </row>
    <row r="77" spans="1:4" ht="63" hidden="1" x14ac:dyDescent="0.25">
      <c r="A77" s="5"/>
      <c r="B77" s="6" t="s">
        <v>72</v>
      </c>
      <c r="C77" s="5" t="s">
        <v>4</v>
      </c>
      <c r="D77" s="7">
        <v>0</v>
      </c>
    </row>
    <row r="78" spans="1:4" ht="34.5" hidden="1" customHeight="1" x14ac:dyDescent="0.25">
      <c r="A78" s="5"/>
      <c r="B78" s="6" t="s">
        <v>73</v>
      </c>
      <c r="C78" s="5" t="s">
        <v>30</v>
      </c>
      <c r="D78" s="7">
        <v>0</v>
      </c>
    </row>
    <row r="79" spans="1:4" ht="33" hidden="1" x14ac:dyDescent="0.25">
      <c r="A79" s="5"/>
      <c r="B79" s="6" t="s">
        <v>28</v>
      </c>
      <c r="C79" s="5" t="s">
        <v>4</v>
      </c>
      <c r="D79" s="7">
        <v>0</v>
      </c>
    </row>
    <row r="80" spans="1:4" ht="33" hidden="1" x14ac:dyDescent="0.25">
      <c r="A80" s="5"/>
      <c r="B80" s="8" t="s">
        <v>29</v>
      </c>
      <c r="C80" s="5" t="s">
        <v>4</v>
      </c>
      <c r="D80" s="7">
        <v>0</v>
      </c>
    </row>
    <row r="81" spans="1:4" ht="16.5" hidden="1" x14ac:dyDescent="0.25">
      <c r="A81" s="5"/>
      <c r="B81" s="22" t="s">
        <v>5</v>
      </c>
      <c r="C81" s="5" t="s">
        <v>4</v>
      </c>
      <c r="D81" s="23"/>
    </row>
    <row r="82" spans="1:4" ht="16.5" hidden="1" x14ac:dyDescent="0.25">
      <c r="A82" s="5"/>
      <c r="B82" s="24" t="s">
        <v>6</v>
      </c>
      <c r="C82" s="5" t="s">
        <v>4</v>
      </c>
      <c r="D82" s="25"/>
    </row>
    <row r="83" spans="1:4" ht="16.5" hidden="1" x14ac:dyDescent="0.25">
      <c r="A83" s="5"/>
      <c r="B83" s="26" t="s">
        <v>7</v>
      </c>
      <c r="C83" s="5" t="s">
        <v>4</v>
      </c>
      <c r="D83" s="25"/>
    </row>
    <row r="84" spans="1:4" ht="16.5" hidden="1" x14ac:dyDescent="0.25">
      <c r="A84" s="5"/>
      <c r="B84" s="24" t="s">
        <v>8</v>
      </c>
      <c r="C84" s="9" t="s">
        <v>4</v>
      </c>
      <c r="D84" s="27"/>
    </row>
    <row r="85" spans="1:4" ht="16.5" hidden="1" x14ac:dyDescent="0.25">
      <c r="A85" s="5"/>
      <c r="B85" s="24" t="s">
        <v>9</v>
      </c>
      <c r="C85" s="20" t="s">
        <v>89</v>
      </c>
      <c r="D85" s="4"/>
    </row>
    <row r="86" spans="1:4" ht="16.5" hidden="1" x14ac:dyDescent="0.25">
      <c r="A86" s="5"/>
      <c r="B86" s="24" t="s">
        <v>10</v>
      </c>
      <c r="C86" s="20" t="s">
        <v>11</v>
      </c>
      <c r="D86" s="28"/>
    </row>
    <row r="87" spans="1:4" ht="16.5" hidden="1" x14ac:dyDescent="0.25">
      <c r="A87" s="5"/>
      <c r="B87" s="24" t="s">
        <v>13</v>
      </c>
      <c r="C87" s="20" t="s">
        <v>12</v>
      </c>
      <c r="D87" s="29"/>
    </row>
    <row r="88" spans="1:4" ht="16.5" hidden="1" x14ac:dyDescent="0.25">
      <c r="A88" s="5"/>
      <c r="B88" s="24" t="s">
        <v>14</v>
      </c>
      <c r="C88" s="20" t="s">
        <v>12</v>
      </c>
      <c r="D88" s="29"/>
    </row>
    <row r="89" spans="1:4" ht="16.5" hidden="1" x14ac:dyDescent="0.25">
      <c r="A89" s="5"/>
      <c r="B89" s="24" t="s">
        <v>15</v>
      </c>
      <c r="C89" s="20" t="s">
        <v>4</v>
      </c>
      <c r="D89" s="4"/>
    </row>
    <row r="90" spans="1:4" ht="16.5" hidden="1" x14ac:dyDescent="0.25">
      <c r="A90" s="50" t="s">
        <v>76</v>
      </c>
      <c r="B90" s="50"/>
      <c r="C90" s="50"/>
      <c r="D90" s="50"/>
    </row>
    <row r="91" spans="1:4" ht="19.5" hidden="1" customHeight="1" x14ac:dyDescent="0.25">
      <c r="A91" s="5"/>
      <c r="B91" s="6" t="s">
        <v>64</v>
      </c>
      <c r="C91" s="5" t="s">
        <v>4</v>
      </c>
      <c r="D91" s="7">
        <v>0</v>
      </c>
    </row>
    <row r="92" spans="1:4" ht="31.5" hidden="1" customHeight="1" x14ac:dyDescent="0.25">
      <c r="A92" s="5"/>
      <c r="B92" s="6" t="s">
        <v>79</v>
      </c>
      <c r="C92" s="5" t="s">
        <v>4</v>
      </c>
      <c r="D92" s="7">
        <v>0</v>
      </c>
    </row>
    <row r="93" spans="1:4" ht="19.5" hidden="1" customHeight="1" x14ac:dyDescent="0.25">
      <c r="A93" s="5"/>
      <c r="B93" s="6" t="s">
        <v>65</v>
      </c>
      <c r="C93" s="5" t="s">
        <v>4</v>
      </c>
      <c r="D93" s="7">
        <v>0</v>
      </c>
    </row>
    <row r="94" spans="1:4" ht="19.5" hidden="1" customHeight="1" x14ac:dyDescent="0.25">
      <c r="A94" s="5"/>
      <c r="B94" s="6" t="s">
        <v>66</v>
      </c>
      <c r="C94" s="5" t="s">
        <v>4</v>
      </c>
      <c r="D94" s="7">
        <v>0</v>
      </c>
    </row>
    <row r="95" spans="1:4" ht="19.5" hidden="1" customHeight="1" x14ac:dyDescent="0.25">
      <c r="A95" s="5"/>
      <c r="B95" s="6" t="s">
        <v>31</v>
      </c>
      <c r="C95" s="5" t="s">
        <v>4</v>
      </c>
      <c r="D95" s="7">
        <v>0</v>
      </c>
    </row>
    <row r="96" spans="1:4" ht="19.5" hidden="1" customHeight="1" x14ac:dyDescent="0.25">
      <c r="A96" s="5"/>
      <c r="B96" s="8" t="s">
        <v>32</v>
      </c>
      <c r="C96" s="9" t="s">
        <v>4</v>
      </c>
      <c r="D96" s="10">
        <v>0</v>
      </c>
    </row>
    <row r="97" spans="1:4" ht="17.25" hidden="1" customHeight="1" x14ac:dyDescent="0.25">
      <c r="A97" s="5"/>
      <c r="B97" s="11" t="s">
        <v>80</v>
      </c>
      <c r="C97" s="12" t="s">
        <v>4</v>
      </c>
      <c r="D97" s="7">
        <v>0</v>
      </c>
    </row>
    <row r="98" spans="1:4" ht="21" hidden="1" customHeight="1" x14ac:dyDescent="0.25">
      <c r="A98" s="5"/>
      <c r="B98" s="11" t="s">
        <v>81</v>
      </c>
      <c r="C98" s="12" t="s">
        <v>4</v>
      </c>
      <c r="D98" s="13">
        <f>D97</f>
        <v>0</v>
      </c>
    </row>
    <row r="99" spans="1:4" ht="16.5" hidden="1" x14ac:dyDescent="0.25">
      <c r="A99" s="5"/>
      <c r="B99" s="11" t="s">
        <v>82</v>
      </c>
      <c r="C99" s="12" t="s">
        <v>22</v>
      </c>
      <c r="D99" s="14">
        <f>(D93*0.04)*0.248</f>
        <v>0</v>
      </c>
    </row>
    <row r="100" spans="1:4" ht="16.5" hidden="1" x14ac:dyDescent="0.25">
      <c r="A100" s="5"/>
      <c r="B100" s="11" t="s">
        <v>83</v>
      </c>
      <c r="C100" s="12" t="s">
        <v>22</v>
      </c>
      <c r="D100" s="12">
        <f>0.02*D97</f>
        <v>0</v>
      </c>
    </row>
    <row r="101" spans="1:4" ht="16.5" hidden="1" x14ac:dyDescent="0.25">
      <c r="A101" s="50" t="s">
        <v>85</v>
      </c>
      <c r="B101" s="50"/>
      <c r="C101" s="50"/>
      <c r="D101" s="50"/>
    </row>
    <row r="102" spans="1:4" ht="48" hidden="1" customHeight="1" x14ac:dyDescent="0.25">
      <c r="A102" s="5"/>
      <c r="B102" s="21" t="s">
        <v>67</v>
      </c>
      <c r="C102" s="5" t="s">
        <v>4</v>
      </c>
      <c r="D102" s="7">
        <v>15</v>
      </c>
    </row>
    <row r="103" spans="1:4" ht="63" hidden="1" x14ac:dyDescent="0.25">
      <c r="A103" s="5"/>
      <c r="B103" s="21" t="s">
        <v>68</v>
      </c>
      <c r="C103" s="5" t="s">
        <v>4</v>
      </c>
      <c r="D103" s="7">
        <v>7</v>
      </c>
    </row>
    <row r="104" spans="1:4" ht="63" hidden="1" x14ac:dyDescent="0.25">
      <c r="A104" s="5"/>
      <c r="B104" s="6" t="s">
        <v>69</v>
      </c>
      <c r="C104" s="5" t="s">
        <v>4</v>
      </c>
      <c r="D104" s="7">
        <v>12</v>
      </c>
    </row>
    <row r="105" spans="1:4" ht="63" hidden="1" x14ac:dyDescent="0.25">
      <c r="A105" s="5"/>
      <c r="B105" s="6" t="s">
        <v>70</v>
      </c>
      <c r="C105" s="5" t="s">
        <v>4</v>
      </c>
      <c r="D105" s="7">
        <v>17</v>
      </c>
    </row>
    <row r="106" spans="1:4" ht="63" hidden="1" x14ac:dyDescent="0.25">
      <c r="A106" s="5"/>
      <c r="B106" s="6" t="s">
        <v>71</v>
      </c>
      <c r="C106" s="5" t="s">
        <v>4</v>
      </c>
      <c r="D106" s="7">
        <v>5</v>
      </c>
    </row>
    <row r="107" spans="1:4" ht="63" hidden="1" x14ac:dyDescent="0.25">
      <c r="A107" s="5"/>
      <c r="B107" s="6" t="s">
        <v>72</v>
      </c>
      <c r="C107" s="5" t="s">
        <v>4</v>
      </c>
      <c r="D107" s="7">
        <v>0</v>
      </c>
    </row>
    <row r="108" spans="1:4" ht="33" hidden="1" x14ac:dyDescent="0.25">
      <c r="A108" s="5"/>
      <c r="B108" s="6" t="s">
        <v>73</v>
      </c>
      <c r="C108" s="5" t="s">
        <v>30</v>
      </c>
      <c r="D108" s="7">
        <v>0</v>
      </c>
    </row>
    <row r="109" spans="1:4" ht="33" hidden="1" x14ac:dyDescent="0.25">
      <c r="A109" s="5"/>
      <c r="B109" s="6" t="s">
        <v>28</v>
      </c>
      <c r="C109" s="5" t="s">
        <v>4</v>
      </c>
      <c r="D109" s="7">
        <v>0</v>
      </c>
    </row>
    <row r="110" spans="1:4" ht="33" hidden="1" x14ac:dyDescent="0.25">
      <c r="A110" s="5"/>
      <c r="B110" s="8" t="s">
        <v>29</v>
      </c>
      <c r="C110" s="5" t="s">
        <v>4</v>
      </c>
      <c r="D110" s="7">
        <v>0</v>
      </c>
    </row>
    <row r="111" spans="1:4" ht="16.5" hidden="1" x14ac:dyDescent="0.25">
      <c r="A111" s="5"/>
      <c r="B111" s="22" t="s">
        <v>5</v>
      </c>
      <c r="C111" s="5" t="s">
        <v>4</v>
      </c>
      <c r="D111" s="23"/>
    </row>
    <row r="112" spans="1:4" ht="16.5" hidden="1" x14ac:dyDescent="0.25">
      <c r="A112" s="5"/>
      <c r="B112" s="24" t="s">
        <v>6</v>
      </c>
      <c r="C112" s="5" t="s">
        <v>4</v>
      </c>
      <c r="D112" s="25"/>
    </row>
    <row r="113" spans="1:4" ht="16.5" hidden="1" x14ac:dyDescent="0.25">
      <c r="A113" s="5"/>
      <c r="B113" s="26" t="s">
        <v>7</v>
      </c>
      <c r="C113" s="5" t="s">
        <v>4</v>
      </c>
      <c r="D113" s="25"/>
    </row>
    <row r="114" spans="1:4" ht="16.5" hidden="1" x14ac:dyDescent="0.25">
      <c r="A114" s="5"/>
      <c r="B114" s="24" t="s">
        <v>8</v>
      </c>
      <c r="C114" s="9" t="s">
        <v>4</v>
      </c>
      <c r="D114" s="27"/>
    </row>
    <row r="115" spans="1:4" ht="16.5" hidden="1" x14ac:dyDescent="0.25">
      <c r="A115" s="5"/>
      <c r="B115" s="24" t="s">
        <v>9</v>
      </c>
      <c r="C115" s="20" t="s">
        <v>89</v>
      </c>
      <c r="D115" s="4"/>
    </row>
    <row r="116" spans="1:4" ht="16.5" hidden="1" x14ac:dyDescent="0.25">
      <c r="A116" s="5"/>
      <c r="B116" s="24" t="s">
        <v>10</v>
      </c>
      <c r="C116" s="20" t="s">
        <v>11</v>
      </c>
      <c r="D116" s="28"/>
    </row>
    <row r="117" spans="1:4" ht="16.5" hidden="1" x14ac:dyDescent="0.25">
      <c r="A117" s="5"/>
      <c r="B117" s="24" t="s">
        <v>13</v>
      </c>
      <c r="C117" s="20" t="s">
        <v>12</v>
      </c>
      <c r="D117" s="29"/>
    </row>
    <row r="118" spans="1:4" ht="16.5" hidden="1" x14ac:dyDescent="0.25">
      <c r="A118" s="5"/>
      <c r="B118" s="24" t="s">
        <v>14</v>
      </c>
      <c r="C118" s="20" t="s">
        <v>12</v>
      </c>
      <c r="D118" s="29"/>
    </row>
    <row r="119" spans="1:4" ht="16.5" hidden="1" x14ac:dyDescent="0.25">
      <c r="A119" s="5"/>
      <c r="B119" s="24" t="s">
        <v>15</v>
      </c>
      <c r="C119" s="20" t="s">
        <v>4</v>
      </c>
      <c r="D119" s="4"/>
    </row>
    <row r="120" spans="1:4" ht="16.5" x14ac:dyDescent="0.25">
      <c r="A120" s="50" t="s">
        <v>105</v>
      </c>
      <c r="B120" s="50"/>
      <c r="C120" s="50"/>
      <c r="D120" s="50"/>
    </row>
    <row r="121" spans="1:4" ht="20.25" customHeight="1" x14ac:dyDescent="0.25">
      <c r="A121" s="5">
        <v>35</v>
      </c>
      <c r="B121" s="6" t="s">
        <v>64</v>
      </c>
      <c r="C121" s="5" t="s">
        <v>4</v>
      </c>
      <c r="D121" s="1">
        <f>6+12+15</f>
        <v>33</v>
      </c>
    </row>
    <row r="122" spans="1:4" ht="29.25" customHeight="1" x14ac:dyDescent="0.25">
      <c r="A122" s="5">
        <f>A121+1</f>
        <v>36</v>
      </c>
      <c r="B122" s="6" t="s">
        <v>79</v>
      </c>
      <c r="C122" s="5" t="s">
        <v>4</v>
      </c>
      <c r="D122" s="1">
        <v>1</v>
      </c>
    </row>
    <row r="123" spans="1:4" ht="36.75" customHeight="1" x14ac:dyDescent="0.25">
      <c r="A123" s="5">
        <f t="shared" ref="A123:A132" si="2">A122+1</f>
        <v>37</v>
      </c>
      <c r="B123" s="6" t="s">
        <v>90</v>
      </c>
      <c r="C123" s="5" t="s">
        <v>4</v>
      </c>
      <c r="D123" s="1">
        <v>4</v>
      </c>
    </row>
    <row r="124" spans="1:4" ht="21" customHeight="1" x14ac:dyDescent="0.25">
      <c r="A124" s="5">
        <f t="shared" si="2"/>
        <v>38</v>
      </c>
      <c r="B124" s="6" t="s">
        <v>91</v>
      </c>
      <c r="C124" s="5" t="s">
        <v>4</v>
      </c>
      <c r="D124" s="1">
        <v>7</v>
      </c>
    </row>
    <row r="125" spans="1:4" ht="16.5" customHeight="1" x14ac:dyDescent="0.25">
      <c r="A125" s="5">
        <f t="shared" si="2"/>
        <v>39</v>
      </c>
      <c r="B125" s="6" t="s">
        <v>65</v>
      </c>
      <c r="C125" s="5" t="s">
        <v>4</v>
      </c>
      <c r="D125" s="1">
        <v>45</v>
      </c>
    </row>
    <row r="126" spans="1:4" ht="16.5" customHeight="1" x14ac:dyDescent="0.25">
      <c r="A126" s="5">
        <f t="shared" si="2"/>
        <v>40</v>
      </c>
      <c r="B126" s="6" t="s">
        <v>66</v>
      </c>
      <c r="C126" s="5" t="s">
        <v>4</v>
      </c>
      <c r="D126" s="1">
        <v>45</v>
      </c>
    </row>
    <row r="127" spans="1:4" ht="16.5" customHeight="1" x14ac:dyDescent="0.25">
      <c r="A127" s="5">
        <f t="shared" si="2"/>
        <v>41</v>
      </c>
      <c r="B127" s="6" t="s">
        <v>145</v>
      </c>
      <c r="C127" s="5" t="s">
        <v>4</v>
      </c>
      <c r="D127" s="1">
        <v>1</v>
      </c>
    </row>
    <row r="128" spans="1:4" ht="16.5" customHeight="1" x14ac:dyDescent="0.25">
      <c r="A128" s="5">
        <f t="shared" si="2"/>
        <v>42</v>
      </c>
      <c r="B128" s="6" t="s">
        <v>157</v>
      </c>
      <c r="C128" s="5" t="s">
        <v>4</v>
      </c>
      <c r="D128" s="1">
        <f>5+12+12</f>
        <v>29</v>
      </c>
    </row>
    <row r="129" spans="1:4" ht="16.5" customHeight="1" x14ac:dyDescent="0.25">
      <c r="A129" s="5">
        <f t="shared" si="2"/>
        <v>43</v>
      </c>
      <c r="B129" s="8" t="s">
        <v>158</v>
      </c>
      <c r="C129" s="9" t="s">
        <v>4</v>
      </c>
      <c r="D129" s="48">
        <v>1</v>
      </c>
    </row>
    <row r="130" spans="1:4" ht="16.5" customHeight="1" x14ac:dyDescent="0.25">
      <c r="A130" s="5">
        <f t="shared" si="2"/>
        <v>44</v>
      </c>
      <c r="B130" s="11" t="s">
        <v>80</v>
      </c>
      <c r="C130" s="12" t="s">
        <v>4</v>
      </c>
      <c r="D130" s="1">
        <v>4</v>
      </c>
    </row>
    <row r="131" spans="1:4" ht="18.75" customHeight="1" x14ac:dyDescent="0.25">
      <c r="A131" s="5">
        <f t="shared" si="2"/>
        <v>45</v>
      </c>
      <c r="B131" s="11" t="s">
        <v>81</v>
      </c>
      <c r="C131" s="12" t="s">
        <v>4</v>
      </c>
      <c r="D131" s="13">
        <v>4</v>
      </c>
    </row>
    <row r="132" spans="1:4" ht="18.75" customHeight="1" x14ac:dyDescent="0.25">
      <c r="A132" s="5">
        <f t="shared" si="2"/>
        <v>46</v>
      </c>
      <c r="B132" s="11" t="s">
        <v>149</v>
      </c>
      <c r="C132" s="12" t="s">
        <v>4</v>
      </c>
      <c r="D132" s="13">
        <v>20</v>
      </c>
    </row>
    <row r="133" spans="1:4" ht="16.5" x14ac:dyDescent="0.25">
      <c r="A133" s="50" t="s">
        <v>104</v>
      </c>
      <c r="B133" s="50"/>
      <c r="C133" s="50"/>
      <c r="D133" s="50"/>
    </row>
    <row r="134" spans="1:4" ht="45.75" customHeight="1" x14ac:dyDescent="0.25">
      <c r="A134" s="5">
        <v>47</v>
      </c>
      <c r="B134" s="21" t="s">
        <v>67</v>
      </c>
      <c r="C134" s="5" t="s">
        <v>4</v>
      </c>
      <c r="D134" s="1">
        <f>11+8</f>
        <v>19</v>
      </c>
    </row>
    <row r="135" spans="1:4" ht="63.75" customHeight="1" x14ac:dyDescent="0.25">
      <c r="A135" s="5">
        <f>A134+1</f>
        <v>48</v>
      </c>
      <c r="B135" s="6" t="s">
        <v>69</v>
      </c>
      <c r="C135" s="5" t="s">
        <v>4</v>
      </c>
      <c r="D135" s="1">
        <v>9</v>
      </c>
    </row>
    <row r="136" spans="1:4" ht="63" hidden="1" x14ac:dyDescent="0.25">
      <c r="A136" s="5">
        <f t="shared" ref="A136:A150" si="3">A135+1</f>
        <v>49</v>
      </c>
      <c r="B136" s="6" t="s">
        <v>71</v>
      </c>
      <c r="C136" s="5" t="s">
        <v>4</v>
      </c>
      <c r="D136" s="1">
        <v>0</v>
      </c>
    </row>
    <row r="137" spans="1:4" ht="64.5" x14ac:dyDescent="0.25">
      <c r="A137" s="5">
        <f>A135+1</f>
        <v>49</v>
      </c>
      <c r="B137" s="6" t="s">
        <v>106</v>
      </c>
      <c r="C137" s="5" t="s">
        <v>4</v>
      </c>
      <c r="D137" s="1">
        <v>5</v>
      </c>
    </row>
    <row r="138" spans="1:4" ht="64.5" x14ac:dyDescent="0.25">
      <c r="A138" s="5">
        <f t="shared" si="3"/>
        <v>50</v>
      </c>
      <c r="B138" s="6" t="s">
        <v>107</v>
      </c>
      <c r="C138" s="5" t="s">
        <v>4</v>
      </c>
      <c r="D138" s="1">
        <v>2</v>
      </c>
    </row>
    <row r="139" spans="1:4" ht="33" x14ac:dyDescent="0.25">
      <c r="A139" s="5">
        <f t="shared" si="3"/>
        <v>51</v>
      </c>
      <c r="B139" s="6" t="s">
        <v>73</v>
      </c>
      <c r="C139" s="5" t="s">
        <v>30</v>
      </c>
      <c r="D139" s="1">
        <v>1.2789999999999999</v>
      </c>
    </row>
    <row r="140" spans="1:4" ht="33" x14ac:dyDescent="0.25">
      <c r="A140" s="5">
        <f t="shared" si="3"/>
        <v>52</v>
      </c>
      <c r="B140" s="6" t="s">
        <v>28</v>
      </c>
      <c r="C140" s="5" t="s">
        <v>4</v>
      </c>
      <c r="D140" s="1">
        <f>12+9</f>
        <v>21</v>
      </c>
    </row>
    <row r="141" spans="1:4" ht="33" x14ac:dyDescent="0.25">
      <c r="A141" s="5">
        <f t="shared" si="3"/>
        <v>53</v>
      </c>
      <c r="B141" s="8" t="s">
        <v>29</v>
      </c>
      <c r="C141" s="5" t="s">
        <v>4</v>
      </c>
      <c r="D141" s="48">
        <v>2</v>
      </c>
    </row>
    <row r="142" spans="1:4" ht="16.5" x14ac:dyDescent="0.25">
      <c r="A142" s="5">
        <f t="shared" si="3"/>
        <v>54</v>
      </c>
      <c r="B142" s="8" t="s">
        <v>146</v>
      </c>
      <c r="C142" s="5" t="s">
        <v>4</v>
      </c>
      <c r="D142" s="1">
        <v>1</v>
      </c>
    </row>
    <row r="143" spans="1:4" ht="16.5" x14ac:dyDescent="0.25">
      <c r="A143" s="5">
        <f t="shared" si="3"/>
        <v>55</v>
      </c>
      <c r="B143" s="22" t="s">
        <v>5</v>
      </c>
      <c r="C143" s="5" t="s">
        <v>4</v>
      </c>
      <c r="D143" s="23">
        <f>D134+(D135*2)+(D137*2)+(D138*3)</f>
        <v>53</v>
      </c>
    </row>
    <row r="144" spans="1:4" ht="16.5" x14ac:dyDescent="0.25">
      <c r="A144" s="5">
        <f t="shared" si="3"/>
        <v>56</v>
      </c>
      <c r="B144" s="24" t="s">
        <v>6</v>
      </c>
      <c r="C144" s="5" t="s">
        <v>4</v>
      </c>
      <c r="D144" s="25">
        <f>D134</f>
        <v>19</v>
      </c>
    </row>
    <row r="145" spans="1:4" ht="16.5" x14ac:dyDescent="0.25">
      <c r="A145" s="5">
        <f t="shared" si="3"/>
        <v>57</v>
      </c>
      <c r="B145" s="26" t="s">
        <v>7</v>
      </c>
      <c r="C145" s="5" t="s">
        <v>4</v>
      </c>
      <c r="D145" s="25">
        <f>D135+D137+D138</f>
        <v>16</v>
      </c>
    </row>
    <row r="146" spans="1:4" ht="16.5" x14ac:dyDescent="0.25">
      <c r="A146" s="5">
        <f t="shared" si="3"/>
        <v>58</v>
      </c>
      <c r="B146" s="24" t="s">
        <v>8</v>
      </c>
      <c r="C146" s="9" t="s">
        <v>4</v>
      </c>
      <c r="D146" s="27">
        <f>(D145+D144)/2</f>
        <v>17.5</v>
      </c>
    </row>
    <row r="147" spans="1:4" ht="16.5" x14ac:dyDescent="0.25">
      <c r="A147" s="5">
        <f t="shared" si="3"/>
        <v>59</v>
      </c>
      <c r="B147" s="24" t="s">
        <v>9</v>
      </c>
      <c r="C147" s="20" t="s">
        <v>89</v>
      </c>
      <c r="D147" s="41">
        <v>1.8</v>
      </c>
    </row>
    <row r="148" spans="1:4" ht="16.5" x14ac:dyDescent="0.25">
      <c r="A148" s="5">
        <f t="shared" si="3"/>
        <v>60</v>
      </c>
      <c r="B148" s="24" t="s">
        <v>10</v>
      </c>
      <c r="C148" s="20" t="s">
        <v>11</v>
      </c>
      <c r="D148" s="28">
        <v>0.34</v>
      </c>
    </row>
    <row r="149" spans="1:4" ht="16.5" x14ac:dyDescent="0.25">
      <c r="A149" s="5">
        <f t="shared" si="3"/>
        <v>61</v>
      </c>
      <c r="B149" s="24" t="s">
        <v>13</v>
      </c>
      <c r="C149" s="20" t="s">
        <v>12</v>
      </c>
      <c r="D149" s="30">
        <v>5.0999999999999997E-2</v>
      </c>
    </row>
    <row r="150" spans="1:4" ht="16.5" x14ac:dyDescent="0.25">
      <c r="A150" s="5">
        <f t="shared" si="3"/>
        <v>62</v>
      </c>
      <c r="B150" s="24" t="s">
        <v>14</v>
      </c>
      <c r="C150" s="20" t="s">
        <v>12</v>
      </c>
      <c r="D150" s="30">
        <f>D149</f>
        <v>5.0999999999999997E-2</v>
      </c>
    </row>
    <row r="151" spans="1:4" ht="16.5" hidden="1" x14ac:dyDescent="0.25">
      <c r="A151" s="5"/>
      <c r="B151" s="24" t="s">
        <v>15</v>
      </c>
      <c r="C151" s="20" t="s">
        <v>4</v>
      </c>
      <c r="D151" s="4">
        <f>(D144+D145)/5</f>
        <v>7</v>
      </c>
    </row>
    <row r="152" spans="1:4" ht="16.5" hidden="1" x14ac:dyDescent="0.25">
      <c r="A152" s="5">
        <v>81</v>
      </c>
      <c r="B152" s="24" t="s">
        <v>15</v>
      </c>
      <c r="C152" s="20" t="s">
        <v>4</v>
      </c>
      <c r="D152" s="4" t="e">
        <f>(#REF!+#REF!)/5</f>
        <v>#REF!</v>
      </c>
    </row>
    <row r="153" spans="1:4" ht="16.5" x14ac:dyDescent="0.25">
      <c r="A153" s="60" t="s">
        <v>108</v>
      </c>
      <c r="B153" s="61"/>
      <c r="C153" s="61"/>
      <c r="D153" s="61"/>
    </row>
    <row r="154" spans="1:4" ht="61.5" x14ac:dyDescent="0.25">
      <c r="A154" s="5">
        <v>63</v>
      </c>
      <c r="B154" s="21" t="s">
        <v>67</v>
      </c>
      <c r="C154" s="5" t="s">
        <v>4</v>
      </c>
      <c r="D154" s="1">
        <v>6</v>
      </c>
    </row>
    <row r="155" spans="1:4" ht="63" x14ac:dyDescent="0.25">
      <c r="A155" s="5">
        <f>A154+1</f>
        <v>64</v>
      </c>
      <c r="B155" s="6" t="s">
        <v>69</v>
      </c>
      <c r="C155" s="5" t="s">
        <v>4</v>
      </c>
      <c r="D155" s="1">
        <v>2</v>
      </c>
    </row>
    <row r="156" spans="1:4" ht="64.5" x14ac:dyDescent="0.25">
      <c r="A156" s="5">
        <f t="shared" ref="A156:A166" si="4">A155+1</f>
        <v>65</v>
      </c>
      <c r="B156" s="6" t="s">
        <v>106</v>
      </c>
      <c r="C156" s="5" t="s">
        <v>4</v>
      </c>
      <c r="D156" s="1">
        <v>2</v>
      </c>
    </row>
    <row r="157" spans="1:4" ht="33" x14ac:dyDescent="0.25">
      <c r="A157" s="5">
        <f t="shared" si="4"/>
        <v>66</v>
      </c>
      <c r="B157" s="6" t="s">
        <v>73</v>
      </c>
      <c r="C157" s="5" t="s">
        <v>30</v>
      </c>
      <c r="D157" s="1">
        <v>0.38600000000000001</v>
      </c>
    </row>
    <row r="158" spans="1:4" ht="33" x14ac:dyDescent="0.25">
      <c r="A158" s="5">
        <f t="shared" si="4"/>
        <v>67</v>
      </c>
      <c r="B158" s="6" t="s">
        <v>28</v>
      </c>
      <c r="C158" s="5" t="s">
        <v>4</v>
      </c>
      <c r="D158" s="1">
        <v>10</v>
      </c>
    </row>
    <row r="159" spans="1:4" ht="16.5" x14ac:dyDescent="0.25">
      <c r="A159" s="5">
        <f t="shared" si="4"/>
        <v>68</v>
      </c>
      <c r="B159" s="22" t="s">
        <v>5</v>
      </c>
      <c r="C159" s="5" t="s">
        <v>4</v>
      </c>
      <c r="D159" s="23">
        <f>D154+(D155*2)+(D156*2)</f>
        <v>14</v>
      </c>
    </row>
    <row r="160" spans="1:4" ht="16.5" x14ac:dyDescent="0.25">
      <c r="A160" s="5">
        <f t="shared" si="4"/>
        <v>69</v>
      </c>
      <c r="B160" s="24" t="s">
        <v>6</v>
      </c>
      <c r="C160" s="5" t="s">
        <v>4</v>
      </c>
      <c r="D160" s="25">
        <f>D154</f>
        <v>6</v>
      </c>
    </row>
    <row r="161" spans="1:4" ht="16.5" x14ac:dyDescent="0.25">
      <c r="A161" s="5">
        <f t="shared" si="4"/>
        <v>70</v>
      </c>
      <c r="B161" s="26" t="s">
        <v>7</v>
      </c>
      <c r="C161" s="5" t="s">
        <v>4</v>
      </c>
      <c r="D161" s="25">
        <f>D155+D156</f>
        <v>4</v>
      </c>
    </row>
    <row r="162" spans="1:4" ht="16.5" x14ac:dyDescent="0.25">
      <c r="A162" s="5">
        <f t="shared" si="4"/>
        <v>71</v>
      </c>
      <c r="B162" s="24" t="s">
        <v>8</v>
      </c>
      <c r="C162" s="9" t="s">
        <v>4</v>
      </c>
      <c r="D162" s="27">
        <f>(D161+D160)/2</f>
        <v>5</v>
      </c>
    </row>
    <row r="163" spans="1:4" ht="16.5" x14ac:dyDescent="0.25">
      <c r="A163" s="5">
        <f t="shared" si="4"/>
        <v>72</v>
      </c>
      <c r="B163" s="24" t="s">
        <v>9</v>
      </c>
      <c r="C163" s="20" t="s">
        <v>89</v>
      </c>
      <c r="D163" s="41">
        <v>0.5</v>
      </c>
    </row>
    <row r="164" spans="1:4" ht="16.5" x14ac:dyDescent="0.25">
      <c r="A164" s="5">
        <f t="shared" si="4"/>
        <v>73</v>
      </c>
      <c r="B164" s="24" t="s">
        <v>10</v>
      </c>
      <c r="C164" s="20" t="s">
        <v>11</v>
      </c>
      <c r="D164" s="29">
        <v>0.1</v>
      </c>
    </row>
    <row r="165" spans="1:4" ht="16.5" x14ac:dyDescent="0.25">
      <c r="A165" s="5">
        <f t="shared" si="4"/>
        <v>74</v>
      </c>
      <c r="B165" s="24" t="s">
        <v>13</v>
      </c>
      <c r="C165" s="20" t="s">
        <v>12</v>
      </c>
      <c r="D165" s="29">
        <v>7.4999999999999997E-3</v>
      </c>
    </row>
    <row r="166" spans="1:4" ht="16.5" x14ac:dyDescent="0.25">
      <c r="A166" s="5">
        <f t="shared" si="4"/>
        <v>75</v>
      </c>
      <c r="B166" s="24" t="s">
        <v>14</v>
      </c>
      <c r="C166" s="20" t="s">
        <v>12</v>
      </c>
      <c r="D166" s="29">
        <f>D165</f>
        <v>7.4999999999999997E-3</v>
      </c>
    </row>
    <row r="167" spans="1:4" ht="16.5" x14ac:dyDescent="0.25">
      <c r="A167" s="60" t="s">
        <v>109</v>
      </c>
      <c r="B167" s="61"/>
      <c r="C167" s="61"/>
      <c r="D167" s="61"/>
    </row>
    <row r="168" spans="1:4" ht="61.5" x14ac:dyDescent="0.25">
      <c r="A168" s="5">
        <v>76</v>
      </c>
      <c r="B168" s="21" t="s">
        <v>67</v>
      </c>
      <c r="C168" s="5" t="s">
        <v>4</v>
      </c>
      <c r="D168" s="1">
        <v>13</v>
      </c>
    </row>
    <row r="169" spans="1:4" ht="63" x14ac:dyDescent="0.25">
      <c r="A169" s="5">
        <f>A168+1</f>
        <v>77</v>
      </c>
      <c r="B169" s="6" t="s">
        <v>69</v>
      </c>
      <c r="C169" s="5" t="s">
        <v>4</v>
      </c>
      <c r="D169" s="1">
        <v>2</v>
      </c>
    </row>
    <row r="170" spans="1:4" ht="64.5" x14ac:dyDescent="0.25">
      <c r="A170" s="5">
        <f t="shared" ref="A170:A182" si="5">A169+1</f>
        <v>78</v>
      </c>
      <c r="B170" s="6" t="s">
        <v>106</v>
      </c>
      <c r="C170" s="5" t="s">
        <v>4</v>
      </c>
      <c r="D170" s="1">
        <v>3</v>
      </c>
    </row>
    <row r="171" spans="1:4" ht="33" x14ac:dyDescent="0.25">
      <c r="A171" s="5">
        <f t="shared" si="5"/>
        <v>79</v>
      </c>
      <c r="B171" s="6" t="s">
        <v>73</v>
      </c>
      <c r="C171" s="5" t="s">
        <v>30</v>
      </c>
      <c r="D171" s="1">
        <v>1.0409999999999999</v>
      </c>
    </row>
    <row r="172" spans="1:4" ht="16.5" x14ac:dyDescent="0.25">
      <c r="A172" s="5">
        <f t="shared" si="5"/>
        <v>80</v>
      </c>
      <c r="B172" s="6" t="s">
        <v>111</v>
      </c>
      <c r="C172" s="5" t="s">
        <v>4</v>
      </c>
      <c r="D172" s="1">
        <v>8</v>
      </c>
    </row>
    <row r="173" spans="1:4" ht="33" x14ac:dyDescent="0.25">
      <c r="A173" s="5">
        <f t="shared" si="5"/>
        <v>81</v>
      </c>
      <c r="B173" s="6" t="s">
        <v>28</v>
      </c>
      <c r="C173" s="5" t="s">
        <v>4</v>
      </c>
      <c r="D173" s="1">
        <v>23</v>
      </c>
    </row>
    <row r="174" spans="1:4" ht="33" x14ac:dyDescent="0.25">
      <c r="A174" s="5">
        <f t="shared" si="5"/>
        <v>82</v>
      </c>
      <c r="B174" s="8" t="s">
        <v>29</v>
      </c>
      <c r="C174" s="5" t="s">
        <v>4</v>
      </c>
      <c r="D174" s="48">
        <v>1</v>
      </c>
    </row>
    <row r="175" spans="1:4" ht="16.5" x14ac:dyDescent="0.25">
      <c r="A175" s="5">
        <f t="shared" si="5"/>
        <v>83</v>
      </c>
      <c r="B175" s="22" t="s">
        <v>5</v>
      </c>
      <c r="C175" s="5" t="s">
        <v>4</v>
      </c>
      <c r="D175" s="23">
        <f>D168+(D169*2)+(D170*2)</f>
        <v>23</v>
      </c>
    </row>
    <row r="176" spans="1:4" ht="16.5" x14ac:dyDescent="0.25">
      <c r="A176" s="5">
        <f t="shared" si="5"/>
        <v>84</v>
      </c>
      <c r="B176" s="24" t="s">
        <v>6</v>
      </c>
      <c r="C176" s="5" t="s">
        <v>4</v>
      </c>
      <c r="D176" s="25">
        <f>D168</f>
        <v>13</v>
      </c>
    </row>
    <row r="177" spans="1:4" ht="16.5" x14ac:dyDescent="0.25">
      <c r="A177" s="5">
        <f t="shared" si="5"/>
        <v>85</v>
      </c>
      <c r="B177" s="26" t="s">
        <v>7</v>
      </c>
      <c r="C177" s="5" t="s">
        <v>4</v>
      </c>
      <c r="D177" s="25">
        <f>D169+D170</f>
        <v>5</v>
      </c>
    </row>
    <row r="178" spans="1:4" ht="16.5" x14ac:dyDescent="0.25">
      <c r="A178" s="5">
        <f t="shared" si="5"/>
        <v>86</v>
      </c>
      <c r="B178" s="24" t="s">
        <v>8</v>
      </c>
      <c r="C178" s="9" t="s">
        <v>4</v>
      </c>
      <c r="D178" s="27">
        <f>(D177+D176)/2</f>
        <v>9</v>
      </c>
    </row>
    <row r="179" spans="1:4" ht="16.5" x14ac:dyDescent="0.25">
      <c r="A179" s="5">
        <f t="shared" si="5"/>
        <v>87</v>
      </c>
      <c r="B179" s="24" t="s">
        <v>9</v>
      </c>
      <c r="C179" s="20" t="s">
        <v>89</v>
      </c>
      <c r="D179" s="41">
        <v>0.9</v>
      </c>
    </row>
    <row r="180" spans="1:4" ht="16.5" x14ac:dyDescent="0.25">
      <c r="A180" s="5">
        <f t="shared" si="5"/>
        <v>88</v>
      </c>
      <c r="B180" s="24" t="s">
        <v>10</v>
      </c>
      <c r="C180" s="20" t="s">
        <v>11</v>
      </c>
      <c r="D180" s="28">
        <v>0.18</v>
      </c>
    </row>
    <row r="181" spans="1:4" ht="16.5" x14ac:dyDescent="0.25">
      <c r="A181" s="5">
        <f t="shared" si="5"/>
        <v>89</v>
      </c>
      <c r="B181" s="24" t="s">
        <v>13</v>
      </c>
      <c r="C181" s="20" t="s">
        <v>12</v>
      </c>
      <c r="D181" s="29">
        <v>1.35E-2</v>
      </c>
    </row>
    <row r="182" spans="1:4" ht="16.5" x14ac:dyDescent="0.25">
      <c r="A182" s="5">
        <f t="shared" si="5"/>
        <v>90</v>
      </c>
      <c r="B182" s="24" t="s">
        <v>14</v>
      </c>
      <c r="C182" s="20" t="s">
        <v>12</v>
      </c>
      <c r="D182" s="29">
        <f>D181</f>
        <v>1.35E-2</v>
      </c>
    </row>
    <row r="183" spans="1:4" ht="16.5" x14ac:dyDescent="0.25">
      <c r="A183" s="60" t="s">
        <v>110</v>
      </c>
      <c r="B183" s="61"/>
      <c r="C183" s="61"/>
      <c r="D183" s="61"/>
    </row>
    <row r="184" spans="1:4" ht="61.5" x14ac:dyDescent="0.25">
      <c r="A184" s="5">
        <v>91</v>
      </c>
      <c r="B184" s="21" t="s">
        <v>67</v>
      </c>
      <c r="C184" s="5" t="s">
        <v>4</v>
      </c>
      <c r="D184" s="1">
        <v>17</v>
      </c>
    </row>
    <row r="185" spans="1:4" ht="63" x14ac:dyDescent="0.25">
      <c r="A185" s="5">
        <f>A184+1</f>
        <v>92</v>
      </c>
      <c r="B185" s="6" t="s">
        <v>69</v>
      </c>
      <c r="C185" s="5" t="s">
        <v>4</v>
      </c>
      <c r="D185" s="1">
        <v>2</v>
      </c>
    </row>
    <row r="186" spans="1:4" ht="64.5" x14ac:dyDescent="0.25">
      <c r="A186" s="5">
        <f t="shared" ref="A186:A197" si="6">A185+1</f>
        <v>93</v>
      </c>
      <c r="B186" s="6" t="s">
        <v>106</v>
      </c>
      <c r="C186" s="5" t="s">
        <v>4</v>
      </c>
      <c r="D186" s="1">
        <v>2</v>
      </c>
    </row>
    <row r="187" spans="1:4" ht="33" x14ac:dyDescent="0.25">
      <c r="A187" s="5">
        <f t="shared" si="6"/>
        <v>94</v>
      </c>
      <c r="B187" s="6" t="s">
        <v>73</v>
      </c>
      <c r="C187" s="5" t="s">
        <v>30</v>
      </c>
      <c r="D187" s="1">
        <v>1.024</v>
      </c>
    </row>
    <row r="188" spans="1:4" ht="16.5" x14ac:dyDescent="0.25">
      <c r="A188" s="5">
        <f t="shared" si="6"/>
        <v>95</v>
      </c>
      <c r="B188" s="6" t="s">
        <v>111</v>
      </c>
      <c r="C188" s="5" t="s">
        <v>4</v>
      </c>
      <c r="D188" s="1">
        <v>4</v>
      </c>
    </row>
    <row r="189" spans="1:4" ht="33" x14ac:dyDescent="0.25">
      <c r="A189" s="5">
        <f t="shared" si="6"/>
        <v>96</v>
      </c>
      <c r="B189" s="6" t="s">
        <v>28</v>
      </c>
      <c r="C189" s="5" t="s">
        <v>4</v>
      </c>
      <c r="D189" s="1">
        <v>18</v>
      </c>
    </row>
    <row r="190" spans="1:4" ht="16.5" x14ac:dyDescent="0.25">
      <c r="A190" s="5">
        <f t="shared" si="6"/>
        <v>97</v>
      </c>
      <c r="B190" s="22" t="s">
        <v>5</v>
      </c>
      <c r="C190" s="5" t="s">
        <v>4</v>
      </c>
      <c r="D190" s="23">
        <f>D184+(D185*2)+(D186*2)</f>
        <v>25</v>
      </c>
    </row>
    <row r="191" spans="1:4" ht="16.5" x14ac:dyDescent="0.25">
      <c r="A191" s="5">
        <f t="shared" si="6"/>
        <v>98</v>
      </c>
      <c r="B191" s="24" t="s">
        <v>6</v>
      </c>
      <c r="C191" s="5" t="s">
        <v>4</v>
      </c>
      <c r="D191" s="25">
        <f>D184</f>
        <v>17</v>
      </c>
    </row>
    <row r="192" spans="1:4" ht="16.5" x14ac:dyDescent="0.25">
      <c r="A192" s="5">
        <f t="shared" si="6"/>
        <v>99</v>
      </c>
      <c r="B192" s="26" t="s">
        <v>7</v>
      </c>
      <c r="C192" s="5" t="s">
        <v>4</v>
      </c>
      <c r="D192" s="25">
        <f>D185+D186</f>
        <v>4</v>
      </c>
    </row>
    <row r="193" spans="1:4" ht="16.5" x14ac:dyDescent="0.25">
      <c r="A193" s="5">
        <f t="shared" si="6"/>
        <v>100</v>
      </c>
      <c r="B193" s="24" t="s">
        <v>8</v>
      </c>
      <c r="C193" s="9" t="s">
        <v>4</v>
      </c>
      <c r="D193" s="27">
        <f>(D192+D191)/2</f>
        <v>10.5</v>
      </c>
    </row>
    <row r="194" spans="1:4" ht="16.5" x14ac:dyDescent="0.25">
      <c r="A194" s="5">
        <f t="shared" si="6"/>
        <v>101</v>
      </c>
      <c r="B194" s="24" t="s">
        <v>9</v>
      </c>
      <c r="C194" s="20" t="s">
        <v>89</v>
      </c>
      <c r="D194" s="41">
        <v>1.1000000000000001</v>
      </c>
    </row>
    <row r="195" spans="1:4" ht="16.5" x14ac:dyDescent="0.25">
      <c r="A195" s="5">
        <f t="shared" si="6"/>
        <v>102</v>
      </c>
      <c r="B195" s="24" t="s">
        <v>10</v>
      </c>
      <c r="C195" s="20" t="s">
        <v>11</v>
      </c>
      <c r="D195" s="28">
        <v>0.19</v>
      </c>
    </row>
    <row r="196" spans="1:4" ht="16.5" x14ac:dyDescent="0.25">
      <c r="A196" s="5">
        <f t="shared" si="6"/>
        <v>103</v>
      </c>
      <c r="B196" s="24" t="s">
        <v>13</v>
      </c>
      <c r="C196" s="20" t="s">
        <v>12</v>
      </c>
      <c r="D196" s="30">
        <v>1.6500000000000001E-2</v>
      </c>
    </row>
    <row r="197" spans="1:4" ht="16.5" x14ac:dyDescent="0.25">
      <c r="A197" s="5">
        <f t="shared" si="6"/>
        <v>104</v>
      </c>
      <c r="B197" s="24" t="s">
        <v>14</v>
      </c>
      <c r="C197" s="20" t="s">
        <v>12</v>
      </c>
      <c r="D197" s="30">
        <f>D196</f>
        <v>1.6500000000000001E-2</v>
      </c>
    </row>
    <row r="198" spans="1:4" ht="16.5" x14ac:dyDescent="0.25">
      <c r="A198" s="58" t="s">
        <v>16</v>
      </c>
      <c r="B198" s="59"/>
      <c r="C198" s="59"/>
      <c r="D198" s="59"/>
    </row>
    <row r="199" spans="1:4" ht="16.5" x14ac:dyDescent="0.25">
      <c r="A199" s="5">
        <v>105</v>
      </c>
      <c r="B199" s="31" t="s">
        <v>17</v>
      </c>
      <c r="C199" s="20" t="s">
        <v>4</v>
      </c>
      <c r="D199" s="4">
        <v>68</v>
      </c>
    </row>
    <row r="200" spans="1:4" ht="33" x14ac:dyDescent="0.25">
      <c r="A200" s="5">
        <v>106</v>
      </c>
      <c r="B200" s="32" t="s">
        <v>77</v>
      </c>
      <c r="C200" s="20" t="s">
        <v>4</v>
      </c>
      <c r="D200" s="4">
        <v>68</v>
      </c>
    </row>
    <row r="201" spans="1:4" ht="16.5" x14ac:dyDescent="0.25">
      <c r="A201" s="1">
        <v>107</v>
      </c>
      <c r="B201" s="2" t="s">
        <v>97</v>
      </c>
      <c r="C201" s="3" t="s">
        <v>98</v>
      </c>
      <c r="D201" s="4">
        <v>5</v>
      </c>
    </row>
    <row r="202" spans="1:4" ht="16.5" x14ac:dyDescent="0.25">
      <c r="A202" s="53" t="s">
        <v>18</v>
      </c>
      <c r="B202" s="54"/>
      <c r="C202" s="54"/>
      <c r="D202" s="54"/>
    </row>
    <row r="203" spans="1:4" ht="16.5" x14ac:dyDescent="0.25">
      <c r="A203" s="53" t="s">
        <v>19</v>
      </c>
      <c r="B203" s="55"/>
      <c r="C203" s="55"/>
      <c r="D203" s="55"/>
    </row>
    <row r="204" spans="1:4" ht="16.5" x14ac:dyDescent="0.25">
      <c r="A204" s="5">
        <v>1</v>
      </c>
      <c r="B204" s="33" t="s">
        <v>36</v>
      </c>
      <c r="C204" s="20" t="s">
        <v>4</v>
      </c>
      <c r="D204" s="3">
        <v>100</v>
      </c>
    </row>
    <row r="205" spans="1:4" ht="16.5" x14ac:dyDescent="0.25">
      <c r="A205" s="5">
        <v>2</v>
      </c>
      <c r="B205" s="33" t="s">
        <v>37</v>
      </c>
      <c r="C205" s="20" t="s">
        <v>20</v>
      </c>
      <c r="D205" s="3">
        <v>1.2</v>
      </c>
    </row>
    <row r="206" spans="1:4" ht="16.5" x14ac:dyDescent="0.25">
      <c r="A206" s="5">
        <f>A205+1</f>
        <v>3</v>
      </c>
      <c r="B206" s="33" t="s">
        <v>141</v>
      </c>
      <c r="C206" s="20" t="s">
        <v>4</v>
      </c>
      <c r="D206" s="28">
        <v>14</v>
      </c>
    </row>
    <row r="207" spans="1:4" ht="16.5" x14ac:dyDescent="0.25">
      <c r="A207" s="53" t="s">
        <v>33</v>
      </c>
      <c r="B207" s="55"/>
      <c r="C207" s="55"/>
      <c r="D207" s="55"/>
    </row>
    <row r="208" spans="1:4" ht="16.5" x14ac:dyDescent="0.25">
      <c r="A208" s="5">
        <v>4</v>
      </c>
      <c r="B208" s="33" t="s">
        <v>36</v>
      </c>
      <c r="C208" s="20" t="s">
        <v>4</v>
      </c>
      <c r="D208" s="28">
        <f>(D39+D143+D159+D175+D190)-D206-D204</f>
        <v>44</v>
      </c>
    </row>
    <row r="209" spans="1:12" ht="16.5" x14ac:dyDescent="0.25">
      <c r="A209" s="5">
        <f>A208+1</f>
        <v>5</v>
      </c>
      <c r="B209" s="33" t="s">
        <v>37</v>
      </c>
      <c r="C209" s="20" t="s">
        <v>20</v>
      </c>
      <c r="D209" s="30">
        <f>5.023-D205</f>
        <v>3.8229999999999995</v>
      </c>
      <c r="L209" s="15" t="s">
        <v>142</v>
      </c>
    </row>
    <row r="210" spans="1:12" ht="16.5" x14ac:dyDescent="0.25">
      <c r="A210" s="5">
        <f t="shared" ref="A210:A258" si="7">A209+1</f>
        <v>6</v>
      </c>
      <c r="B210" s="33" t="s">
        <v>117</v>
      </c>
      <c r="C210" s="20" t="s">
        <v>20</v>
      </c>
      <c r="D210" s="30">
        <v>1.1000000000000001</v>
      </c>
    </row>
    <row r="211" spans="1:12" ht="16.5" x14ac:dyDescent="0.25">
      <c r="A211" s="5">
        <f t="shared" si="7"/>
        <v>7</v>
      </c>
      <c r="B211" s="33" t="s">
        <v>38</v>
      </c>
      <c r="C211" s="20" t="s">
        <v>20</v>
      </c>
      <c r="D211" s="28">
        <v>2.1800000000000002</v>
      </c>
    </row>
    <row r="212" spans="1:12" ht="16.5" x14ac:dyDescent="0.25">
      <c r="A212" s="5">
        <f t="shared" si="7"/>
        <v>8</v>
      </c>
      <c r="B212" s="33" t="s">
        <v>99</v>
      </c>
      <c r="C212" s="20" t="s">
        <v>20</v>
      </c>
      <c r="D212" s="41">
        <v>0.08</v>
      </c>
    </row>
    <row r="213" spans="1:12" ht="16.5" x14ac:dyDescent="0.25">
      <c r="A213" s="5">
        <f t="shared" si="7"/>
        <v>9</v>
      </c>
      <c r="B213" s="33" t="s">
        <v>118</v>
      </c>
      <c r="C213" s="20" t="s">
        <v>4</v>
      </c>
      <c r="D213" s="28">
        <v>6</v>
      </c>
    </row>
    <row r="214" spans="1:12" ht="16.5" x14ac:dyDescent="0.25">
      <c r="A214" s="5">
        <f t="shared" si="7"/>
        <v>10</v>
      </c>
      <c r="B214" s="33" t="s">
        <v>119</v>
      </c>
      <c r="C214" s="20" t="s">
        <v>4</v>
      </c>
      <c r="D214" s="28">
        <v>4</v>
      </c>
    </row>
    <row r="215" spans="1:12" ht="16.5" x14ac:dyDescent="0.25">
      <c r="A215" s="5">
        <f t="shared" si="7"/>
        <v>11</v>
      </c>
      <c r="B215" s="34" t="s">
        <v>133</v>
      </c>
      <c r="C215" s="20" t="s">
        <v>4</v>
      </c>
      <c r="D215" s="28">
        <v>9</v>
      </c>
    </row>
    <row r="216" spans="1:12" ht="36" customHeight="1" x14ac:dyDescent="0.25">
      <c r="A216" s="5">
        <f t="shared" si="7"/>
        <v>12</v>
      </c>
      <c r="B216" s="34" t="s">
        <v>134</v>
      </c>
      <c r="C216" s="20" t="s">
        <v>4</v>
      </c>
      <c r="D216" s="28">
        <v>30</v>
      </c>
    </row>
    <row r="217" spans="1:12" ht="51" customHeight="1" x14ac:dyDescent="0.25">
      <c r="A217" s="5">
        <f t="shared" si="7"/>
        <v>13</v>
      </c>
      <c r="B217" s="42" t="s">
        <v>147</v>
      </c>
      <c r="C217" s="20" t="s">
        <v>4</v>
      </c>
      <c r="D217" s="28">
        <v>3</v>
      </c>
    </row>
    <row r="218" spans="1:12" ht="16.5" x14ac:dyDescent="0.25">
      <c r="A218" s="5">
        <f t="shared" si="7"/>
        <v>14</v>
      </c>
      <c r="B218" s="33" t="s">
        <v>132</v>
      </c>
      <c r="C218" s="20" t="s">
        <v>4</v>
      </c>
      <c r="D218" s="28">
        <v>10</v>
      </c>
    </row>
    <row r="219" spans="1:12" ht="16.5" x14ac:dyDescent="0.25">
      <c r="A219" s="5">
        <f t="shared" si="7"/>
        <v>15</v>
      </c>
      <c r="B219" s="42" t="s">
        <v>131</v>
      </c>
      <c r="C219" s="20" t="s">
        <v>4</v>
      </c>
      <c r="D219" s="28">
        <v>4</v>
      </c>
    </row>
    <row r="220" spans="1:12" ht="16.5" x14ac:dyDescent="0.25">
      <c r="A220" s="5">
        <f t="shared" si="7"/>
        <v>16</v>
      </c>
      <c r="B220" s="34" t="s">
        <v>121</v>
      </c>
      <c r="C220" s="20" t="s">
        <v>4</v>
      </c>
      <c r="D220" s="28">
        <v>22</v>
      </c>
    </row>
    <row r="221" spans="1:12" ht="16.5" x14ac:dyDescent="0.25">
      <c r="A221" s="5">
        <f t="shared" si="7"/>
        <v>17</v>
      </c>
      <c r="B221" s="34" t="s">
        <v>120</v>
      </c>
      <c r="C221" s="20" t="s">
        <v>4</v>
      </c>
      <c r="D221" s="28">
        <v>22</v>
      </c>
    </row>
    <row r="222" spans="1:12" ht="16.5" x14ac:dyDescent="0.25">
      <c r="A222" s="5">
        <f t="shared" si="7"/>
        <v>18</v>
      </c>
      <c r="B222" s="34" t="s">
        <v>122</v>
      </c>
      <c r="C222" s="20" t="s">
        <v>4</v>
      </c>
      <c r="D222" s="28">
        <v>18</v>
      </c>
    </row>
    <row r="223" spans="1:12" ht="16.5" x14ac:dyDescent="0.25">
      <c r="A223" s="5">
        <f t="shared" si="7"/>
        <v>19</v>
      </c>
      <c r="B223" s="34" t="s">
        <v>123</v>
      </c>
      <c r="C223" s="20" t="s">
        <v>4</v>
      </c>
      <c r="D223" s="28">
        <v>21</v>
      </c>
    </row>
    <row r="224" spans="1:12" ht="16.5" x14ac:dyDescent="0.25">
      <c r="A224" s="5">
        <f t="shared" si="7"/>
        <v>20</v>
      </c>
      <c r="B224" s="34" t="s">
        <v>124</v>
      </c>
      <c r="C224" s="20" t="s">
        <v>4</v>
      </c>
      <c r="D224" s="28">
        <v>21</v>
      </c>
    </row>
    <row r="225" spans="1:4" ht="16.5" x14ac:dyDescent="0.25">
      <c r="A225" s="5">
        <f t="shared" si="7"/>
        <v>21</v>
      </c>
      <c r="B225" s="34" t="s">
        <v>129</v>
      </c>
      <c r="C225" s="20" t="s">
        <v>4</v>
      </c>
      <c r="D225" s="28">
        <v>21</v>
      </c>
    </row>
    <row r="226" spans="1:4" ht="16.5" x14ac:dyDescent="0.25">
      <c r="A226" s="5">
        <f t="shared" si="7"/>
        <v>22</v>
      </c>
      <c r="B226" s="34" t="s">
        <v>130</v>
      </c>
      <c r="C226" s="20" t="s">
        <v>4</v>
      </c>
      <c r="D226" s="28">
        <v>21</v>
      </c>
    </row>
    <row r="227" spans="1:4" ht="16.5" x14ac:dyDescent="0.25">
      <c r="A227" s="5">
        <f t="shared" si="7"/>
        <v>23</v>
      </c>
      <c r="B227" s="42" t="s">
        <v>125</v>
      </c>
      <c r="C227" s="43" t="s">
        <v>4</v>
      </c>
      <c r="D227" s="44">
        <v>1</v>
      </c>
    </row>
    <row r="228" spans="1:4" ht="16.5" x14ac:dyDescent="0.25">
      <c r="A228" s="5">
        <f t="shared" si="7"/>
        <v>24</v>
      </c>
      <c r="B228" s="42" t="s">
        <v>126</v>
      </c>
      <c r="C228" s="43" t="s">
        <v>4</v>
      </c>
      <c r="D228" s="44">
        <v>2</v>
      </c>
    </row>
    <row r="229" spans="1:4" ht="16.5" x14ac:dyDescent="0.25">
      <c r="A229" s="5">
        <f t="shared" si="7"/>
        <v>25</v>
      </c>
      <c r="B229" s="42" t="s">
        <v>127</v>
      </c>
      <c r="C229" s="43" t="s">
        <v>4</v>
      </c>
      <c r="D229" s="44">
        <v>1</v>
      </c>
    </row>
    <row r="230" spans="1:4" ht="16.5" x14ac:dyDescent="0.25">
      <c r="A230" s="5">
        <f t="shared" si="7"/>
        <v>26</v>
      </c>
      <c r="B230" s="42" t="s">
        <v>128</v>
      </c>
      <c r="C230" s="43" t="s">
        <v>4</v>
      </c>
      <c r="D230" s="44">
        <v>1</v>
      </c>
    </row>
    <row r="231" spans="1:4" ht="16.5" x14ac:dyDescent="0.25">
      <c r="A231" s="5">
        <f t="shared" si="7"/>
        <v>27</v>
      </c>
      <c r="B231" s="42" t="s">
        <v>143</v>
      </c>
      <c r="C231" s="43" t="s">
        <v>4</v>
      </c>
      <c r="D231" s="44">
        <v>7</v>
      </c>
    </row>
    <row r="232" spans="1:4" ht="49.5" x14ac:dyDescent="0.25">
      <c r="A232" s="5">
        <f t="shared" si="7"/>
        <v>28</v>
      </c>
      <c r="B232" s="33" t="s">
        <v>39</v>
      </c>
      <c r="C232" s="20" t="s">
        <v>21</v>
      </c>
      <c r="D232" s="28">
        <v>382</v>
      </c>
    </row>
    <row r="233" spans="1:4" ht="33" x14ac:dyDescent="0.25">
      <c r="A233" s="5">
        <f t="shared" si="7"/>
        <v>29</v>
      </c>
      <c r="B233" s="33" t="s">
        <v>40</v>
      </c>
      <c r="C233" s="20" t="s">
        <v>4</v>
      </c>
      <c r="D233" s="28">
        <v>182</v>
      </c>
    </row>
    <row r="234" spans="1:4" ht="33" x14ac:dyDescent="0.25">
      <c r="A234" s="5">
        <f>A233+1</f>
        <v>30</v>
      </c>
      <c r="B234" s="33" t="s">
        <v>41</v>
      </c>
      <c r="C234" s="20" t="s">
        <v>4</v>
      </c>
      <c r="D234" s="28">
        <v>200</v>
      </c>
    </row>
    <row r="235" spans="1:4" ht="49.5" x14ac:dyDescent="0.25">
      <c r="A235" s="5">
        <f t="shared" si="7"/>
        <v>31</v>
      </c>
      <c r="B235" s="33" t="s">
        <v>42</v>
      </c>
      <c r="C235" s="20" t="s">
        <v>4</v>
      </c>
      <c r="D235" s="28">
        <v>73</v>
      </c>
    </row>
    <row r="236" spans="1:4" ht="66" x14ac:dyDescent="0.25">
      <c r="A236" s="5">
        <f t="shared" si="7"/>
        <v>32</v>
      </c>
      <c r="B236" s="33" t="s">
        <v>43</v>
      </c>
      <c r="C236" s="20" t="s">
        <v>4</v>
      </c>
      <c r="D236" s="28">
        <v>98</v>
      </c>
    </row>
    <row r="237" spans="1:4" ht="33" x14ac:dyDescent="0.25">
      <c r="A237" s="5">
        <f t="shared" si="7"/>
        <v>33</v>
      </c>
      <c r="B237" s="33" t="s">
        <v>44</v>
      </c>
      <c r="C237" s="20" t="s">
        <v>4</v>
      </c>
      <c r="D237" s="28">
        <v>250</v>
      </c>
    </row>
    <row r="238" spans="1:4" ht="33" x14ac:dyDescent="0.25">
      <c r="A238" s="5">
        <f t="shared" si="7"/>
        <v>34</v>
      </c>
      <c r="B238" s="33" t="s">
        <v>45</v>
      </c>
      <c r="C238" s="20" t="s">
        <v>4</v>
      </c>
      <c r="D238" s="28">
        <f>D235</f>
        <v>73</v>
      </c>
    </row>
    <row r="239" spans="1:4" ht="33" x14ac:dyDescent="0.25">
      <c r="A239" s="5">
        <f t="shared" si="7"/>
        <v>35</v>
      </c>
      <c r="B239" s="33" t="s">
        <v>46</v>
      </c>
      <c r="C239" s="20" t="s">
        <v>4</v>
      </c>
      <c r="D239" s="28">
        <v>264</v>
      </c>
    </row>
    <row r="240" spans="1:4" ht="49.5" x14ac:dyDescent="0.25">
      <c r="A240" s="5">
        <f t="shared" si="7"/>
        <v>36</v>
      </c>
      <c r="B240" s="33" t="s">
        <v>47</v>
      </c>
      <c r="C240" s="20" t="s">
        <v>4</v>
      </c>
      <c r="D240" s="28">
        <v>285</v>
      </c>
    </row>
    <row r="241" spans="1:4" ht="66" x14ac:dyDescent="0.25">
      <c r="A241" s="5">
        <f t="shared" si="7"/>
        <v>37</v>
      </c>
      <c r="B241" s="33" t="s">
        <v>48</v>
      </c>
      <c r="C241" s="20" t="s">
        <v>4</v>
      </c>
      <c r="D241" s="28">
        <v>285</v>
      </c>
    </row>
    <row r="242" spans="1:4" ht="16.5" x14ac:dyDescent="0.25">
      <c r="A242" s="5">
        <f t="shared" si="7"/>
        <v>38</v>
      </c>
      <c r="B242" s="33" t="s">
        <v>49</v>
      </c>
      <c r="C242" s="20" t="s">
        <v>4</v>
      </c>
      <c r="D242" s="28">
        <v>387</v>
      </c>
    </row>
    <row r="243" spans="1:4" ht="66" x14ac:dyDescent="0.25">
      <c r="A243" s="5">
        <f t="shared" si="7"/>
        <v>39</v>
      </c>
      <c r="B243" s="33" t="s">
        <v>50</v>
      </c>
      <c r="C243" s="20" t="s">
        <v>4</v>
      </c>
      <c r="D243" s="28">
        <v>93</v>
      </c>
    </row>
    <row r="244" spans="1:4" ht="33" x14ac:dyDescent="0.25">
      <c r="A244" s="5">
        <f t="shared" si="7"/>
        <v>40</v>
      </c>
      <c r="B244" s="33" t="s">
        <v>51</v>
      </c>
      <c r="C244" s="20" t="s">
        <v>4</v>
      </c>
      <c r="D244" s="28">
        <v>115</v>
      </c>
    </row>
    <row r="245" spans="1:4" ht="16.5" x14ac:dyDescent="0.25">
      <c r="A245" s="5">
        <f>A244+1</f>
        <v>41</v>
      </c>
      <c r="B245" s="33" t="s">
        <v>78</v>
      </c>
      <c r="C245" s="20" t="s">
        <v>4</v>
      </c>
      <c r="D245" s="4">
        <v>59</v>
      </c>
    </row>
    <row r="246" spans="1:4" ht="49.5" x14ac:dyDescent="0.25">
      <c r="A246" s="5">
        <f t="shared" si="7"/>
        <v>42</v>
      </c>
      <c r="B246" s="33" t="s">
        <v>62</v>
      </c>
      <c r="C246" s="20" t="s">
        <v>4</v>
      </c>
      <c r="D246" s="3">
        <v>120</v>
      </c>
    </row>
    <row r="247" spans="1:4" ht="33" x14ac:dyDescent="0.25">
      <c r="A247" s="5">
        <f t="shared" si="7"/>
        <v>43</v>
      </c>
      <c r="B247" s="33" t="s">
        <v>63</v>
      </c>
      <c r="C247" s="20" t="s">
        <v>4</v>
      </c>
      <c r="D247" s="3">
        <v>48</v>
      </c>
    </row>
    <row r="248" spans="1:4" ht="33" x14ac:dyDescent="0.25">
      <c r="A248" s="5">
        <f t="shared" si="7"/>
        <v>44</v>
      </c>
      <c r="B248" s="33" t="s">
        <v>59</v>
      </c>
      <c r="C248" s="20" t="s">
        <v>4</v>
      </c>
      <c r="D248" s="49" t="s">
        <v>112</v>
      </c>
    </row>
    <row r="249" spans="1:4" ht="33" x14ac:dyDescent="0.25">
      <c r="A249" s="5">
        <f t="shared" si="7"/>
        <v>45</v>
      </c>
      <c r="B249" s="33" t="s">
        <v>60</v>
      </c>
      <c r="C249" s="20" t="s">
        <v>4</v>
      </c>
      <c r="D249" s="3">
        <v>5</v>
      </c>
    </row>
    <row r="250" spans="1:4" ht="33" x14ac:dyDescent="0.25">
      <c r="A250" s="5">
        <f t="shared" si="7"/>
        <v>46</v>
      </c>
      <c r="B250" s="33" t="s">
        <v>140</v>
      </c>
      <c r="C250" s="20" t="s">
        <v>4</v>
      </c>
      <c r="D250" s="3">
        <v>6</v>
      </c>
    </row>
    <row r="251" spans="1:4" ht="33" x14ac:dyDescent="0.25">
      <c r="A251" s="5">
        <f t="shared" si="7"/>
        <v>47</v>
      </c>
      <c r="B251" s="33" t="s">
        <v>148</v>
      </c>
      <c r="C251" s="20" t="s">
        <v>4</v>
      </c>
      <c r="D251" s="3">
        <v>2</v>
      </c>
    </row>
    <row r="252" spans="1:4" ht="33" x14ac:dyDescent="0.25">
      <c r="A252" s="5">
        <f t="shared" si="7"/>
        <v>48</v>
      </c>
      <c r="B252" s="33" t="s">
        <v>61</v>
      </c>
      <c r="C252" s="20" t="s">
        <v>4</v>
      </c>
      <c r="D252" s="3">
        <v>80</v>
      </c>
    </row>
    <row r="253" spans="1:4" ht="16.5" x14ac:dyDescent="0.25">
      <c r="A253" s="5">
        <f t="shared" si="7"/>
        <v>49</v>
      </c>
      <c r="B253" s="34" t="s">
        <v>58</v>
      </c>
      <c r="C253" s="20" t="s">
        <v>4</v>
      </c>
      <c r="D253" s="28">
        <v>40</v>
      </c>
    </row>
    <row r="254" spans="1:4" ht="16.5" x14ac:dyDescent="0.25">
      <c r="A254" s="5">
        <f t="shared" si="7"/>
        <v>50</v>
      </c>
      <c r="B254" s="33" t="s">
        <v>55</v>
      </c>
      <c r="C254" s="20" t="s">
        <v>22</v>
      </c>
      <c r="D254" s="29">
        <v>0.2</v>
      </c>
    </row>
    <row r="255" spans="1:4" ht="16.5" x14ac:dyDescent="0.25">
      <c r="A255" s="5">
        <f t="shared" si="7"/>
        <v>51</v>
      </c>
      <c r="B255" s="33" t="s">
        <v>56</v>
      </c>
      <c r="C255" s="20" t="s">
        <v>22</v>
      </c>
      <c r="D255" s="29">
        <v>7.0000000000000007E-2</v>
      </c>
    </row>
    <row r="256" spans="1:4" ht="16.5" x14ac:dyDescent="0.25">
      <c r="A256" s="5">
        <f t="shared" si="7"/>
        <v>52</v>
      </c>
      <c r="B256" s="33" t="s">
        <v>57</v>
      </c>
      <c r="C256" s="20" t="s">
        <v>22</v>
      </c>
      <c r="D256" s="35">
        <v>8.0000000000000002E-3</v>
      </c>
    </row>
    <row r="257" spans="1:4" ht="16.5" x14ac:dyDescent="0.25">
      <c r="A257" s="5">
        <f t="shared" si="7"/>
        <v>53</v>
      </c>
      <c r="B257" s="36" t="s">
        <v>23</v>
      </c>
      <c r="C257" s="20" t="s">
        <v>22</v>
      </c>
      <c r="D257" s="37">
        <v>80</v>
      </c>
    </row>
    <row r="258" spans="1:4" ht="33" x14ac:dyDescent="0.25">
      <c r="A258" s="5">
        <f t="shared" si="7"/>
        <v>54</v>
      </c>
      <c r="B258" s="33" t="s">
        <v>52</v>
      </c>
      <c r="C258" s="3" t="s">
        <v>54</v>
      </c>
      <c r="D258" s="3">
        <v>10</v>
      </c>
    </row>
    <row r="259" spans="1:4" ht="16.5" x14ac:dyDescent="0.25">
      <c r="A259" s="5">
        <f>A257+1</f>
        <v>54</v>
      </c>
      <c r="B259" s="33" t="s">
        <v>53</v>
      </c>
      <c r="C259" s="3" t="s">
        <v>54</v>
      </c>
      <c r="D259" s="3">
        <v>8</v>
      </c>
    </row>
    <row r="260" spans="1:4" ht="16.5" x14ac:dyDescent="0.25">
      <c r="A260" s="53" t="s">
        <v>24</v>
      </c>
      <c r="B260" s="55"/>
      <c r="C260" s="55"/>
      <c r="D260" s="55"/>
    </row>
    <row r="261" spans="1:4" ht="16.5" x14ac:dyDescent="0.25">
      <c r="A261" s="5">
        <v>55</v>
      </c>
      <c r="B261" s="33" t="s">
        <v>113</v>
      </c>
      <c r="C261" s="20" t="s">
        <v>20</v>
      </c>
      <c r="D261" s="3">
        <v>10</v>
      </c>
    </row>
    <row r="262" spans="1:4" ht="16.5" x14ac:dyDescent="0.25">
      <c r="A262" s="53" t="s">
        <v>25</v>
      </c>
      <c r="B262" s="55"/>
      <c r="C262" s="55"/>
      <c r="D262" s="55"/>
    </row>
    <row r="263" spans="1:4" ht="16.5" x14ac:dyDescent="0.25">
      <c r="A263" s="5">
        <v>56</v>
      </c>
      <c r="B263" s="11" t="s">
        <v>152</v>
      </c>
      <c r="C263" s="12" t="s">
        <v>22</v>
      </c>
      <c r="D263" s="13">
        <f>17.1+11.4</f>
        <v>28.5</v>
      </c>
    </row>
    <row r="264" spans="1:4" ht="33" x14ac:dyDescent="0.25">
      <c r="A264" s="5">
        <f>A263+1</f>
        <v>57</v>
      </c>
      <c r="B264" s="11" t="s">
        <v>153</v>
      </c>
      <c r="C264" s="12" t="s">
        <v>22</v>
      </c>
      <c r="D264" s="13">
        <f>3.6+2.8</f>
        <v>6.4</v>
      </c>
    </row>
    <row r="265" spans="1:4" ht="16.5" x14ac:dyDescent="0.25">
      <c r="A265" s="5">
        <f t="shared" ref="A265:A269" si="8">A264+1</f>
        <v>58</v>
      </c>
      <c r="B265" s="11" t="s">
        <v>154</v>
      </c>
      <c r="C265" s="12" t="s">
        <v>22</v>
      </c>
      <c r="D265" s="13">
        <f>10.4+5.6</f>
        <v>16</v>
      </c>
    </row>
    <row r="266" spans="1:4" ht="16.5" x14ac:dyDescent="0.25">
      <c r="A266" s="5">
        <f t="shared" si="8"/>
        <v>59</v>
      </c>
      <c r="B266" s="11" t="s">
        <v>83</v>
      </c>
      <c r="C266" s="12" t="s">
        <v>22</v>
      </c>
      <c r="D266" s="12">
        <f>4+5</f>
        <v>9</v>
      </c>
    </row>
    <row r="267" spans="1:4" ht="16.5" x14ac:dyDescent="0.25">
      <c r="A267" s="5">
        <f t="shared" si="8"/>
        <v>60</v>
      </c>
      <c r="B267" s="11" t="s">
        <v>150</v>
      </c>
      <c r="C267" s="12" t="s">
        <v>22</v>
      </c>
      <c r="D267" s="12">
        <f>4+5</f>
        <v>9</v>
      </c>
    </row>
    <row r="268" spans="1:4" ht="16.5" x14ac:dyDescent="0.25">
      <c r="A268" s="5">
        <f t="shared" si="8"/>
        <v>61</v>
      </c>
      <c r="B268" s="34" t="s">
        <v>26</v>
      </c>
      <c r="C268" s="20" t="s">
        <v>22</v>
      </c>
      <c r="D268" s="37">
        <v>1.3</v>
      </c>
    </row>
    <row r="269" spans="1:4" ht="16.5" x14ac:dyDescent="0.25">
      <c r="A269" s="5">
        <f t="shared" si="8"/>
        <v>62</v>
      </c>
      <c r="B269" s="34" t="s">
        <v>27</v>
      </c>
      <c r="C269" s="20" t="s">
        <v>22</v>
      </c>
      <c r="D269" s="28">
        <v>119.2</v>
      </c>
    </row>
    <row r="270" spans="1:4" ht="16.5" x14ac:dyDescent="0.25">
      <c r="A270" s="56" t="s">
        <v>34</v>
      </c>
      <c r="B270" s="57"/>
      <c r="C270" s="57"/>
      <c r="D270" s="57"/>
    </row>
    <row r="271" spans="1:4" ht="16.5" x14ac:dyDescent="0.25">
      <c r="A271" s="56" t="s">
        <v>93</v>
      </c>
      <c r="B271" s="57"/>
      <c r="C271" s="57"/>
      <c r="D271" s="57"/>
    </row>
    <row r="272" spans="1:4" ht="16.5" x14ac:dyDescent="0.25">
      <c r="A272" s="56" t="s">
        <v>94</v>
      </c>
      <c r="B272" s="57"/>
      <c r="C272" s="57"/>
      <c r="D272" s="57"/>
    </row>
    <row r="273" spans="1:4" ht="16.5" x14ac:dyDescent="0.25">
      <c r="A273" s="56" t="s">
        <v>35</v>
      </c>
      <c r="B273" s="57"/>
      <c r="C273" s="57"/>
      <c r="D273" s="57"/>
    </row>
    <row r="274" spans="1:4" ht="16.5" x14ac:dyDescent="0.25">
      <c r="A274" s="56" t="s">
        <v>95</v>
      </c>
      <c r="B274" s="57"/>
      <c r="C274" s="57"/>
      <c r="D274" s="57"/>
    </row>
    <row r="275" spans="1:4" ht="16.5" x14ac:dyDescent="0.25">
      <c r="A275" s="56" t="s">
        <v>96</v>
      </c>
      <c r="B275" s="57"/>
      <c r="C275" s="57"/>
      <c r="D275" s="57"/>
    </row>
    <row r="276" spans="1:4" ht="16.5" x14ac:dyDescent="0.25">
      <c r="A276" s="39"/>
      <c r="B276" s="39"/>
      <c r="C276" s="39"/>
      <c r="D276" s="39"/>
    </row>
    <row r="277" spans="1:4" ht="16.5" x14ac:dyDescent="0.25">
      <c r="A277" s="51"/>
      <c r="B277" s="51"/>
      <c r="C277" s="52"/>
      <c r="D277" s="52"/>
    </row>
    <row r="278" spans="1:4" ht="16.5" x14ac:dyDescent="0.25">
      <c r="A278" s="40"/>
      <c r="B278" s="40"/>
      <c r="C278" s="40"/>
      <c r="D278" s="39"/>
    </row>
    <row r="279" spans="1:4" ht="16.5" x14ac:dyDescent="0.25">
      <c r="A279" s="51"/>
      <c r="B279" s="51"/>
      <c r="C279" s="52"/>
      <c r="D279" s="52"/>
    </row>
    <row r="280" spans="1:4" ht="16.5" x14ac:dyDescent="0.25">
      <c r="A280" s="40"/>
      <c r="B280" s="40"/>
      <c r="C280" s="40"/>
      <c r="D280" s="39"/>
    </row>
    <row r="281" spans="1:4" ht="16.5" x14ac:dyDescent="0.25">
      <c r="A281" s="51"/>
      <c r="B281" s="51"/>
      <c r="C281" s="51"/>
      <c r="D281" s="51"/>
    </row>
    <row r="282" spans="1:4" ht="16.5" x14ac:dyDescent="0.25">
      <c r="A282" s="39"/>
      <c r="B282" s="39"/>
      <c r="C282" s="39"/>
      <c r="D282" s="39"/>
    </row>
    <row r="283" spans="1:4" ht="16.5" x14ac:dyDescent="0.25">
      <c r="A283" s="39"/>
      <c r="B283" s="39"/>
      <c r="C283" s="39"/>
      <c r="D283" s="39"/>
    </row>
    <row r="284" spans="1:4" ht="16.5" x14ac:dyDescent="0.25">
      <c r="A284" s="39"/>
      <c r="B284" s="39"/>
      <c r="C284" s="39"/>
      <c r="D284" s="39"/>
    </row>
    <row r="285" spans="1:4" ht="16.5" x14ac:dyDescent="0.25">
      <c r="A285" s="39"/>
      <c r="B285" s="39"/>
      <c r="C285" s="39"/>
      <c r="D285" s="39"/>
    </row>
    <row r="286" spans="1:4" ht="16.5" x14ac:dyDescent="0.25">
      <c r="A286" s="39"/>
      <c r="B286" s="39"/>
      <c r="C286" s="39"/>
      <c r="D286" s="39"/>
    </row>
    <row r="287" spans="1:4" ht="16.5" x14ac:dyDescent="0.25">
      <c r="A287" s="39"/>
      <c r="B287" s="39"/>
      <c r="C287" s="39"/>
      <c r="D287" s="39"/>
    </row>
    <row r="288" spans="1:4" ht="16.5" x14ac:dyDescent="0.25">
      <c r="A288" s="39"/>
      <c r="B288" s="39"/>
      <c r="C288" s="39"/>
      <c r="D288" s="39"/>
    </row>
    <row r="289" spans="1:4" ht="16.5" x14ac:dyDescent="0.25">
      <c r="A289" s="39"/>
      <c r="B289" s="39"/>
      <c r="C289" s="39"/>
      <c r="D289" s="39"/>
    </row>
    <row r="290" spans="1:4" ht="16.5" x14ac:dyDescent="0.25">
      <c r="A290" s="39"/>
      <c r="B290" s="39"/>
      <c r="C290" s="39"/>
      <c r="D290" s="39"/>
    </row>
    <row r="291" spans="1:4" ht="16.5" x14ac:dyDescent="0.25">
      <c r="A291" s="39"/>
      <c r="B291" s="39"/>
      <c r="C291" s="39"/>
      <c r="D291" s="39"/>
    </row>
    <row r="298" spans="1:4" ht="21" customHeight="1" x14ac:dyDescent="0.25"/>
    <row r="303" spans="1:4" ht="16.5" customHeight="1" x14ac:dyDescent="0.25"/>
    <row r="304" spans="1:4" ht="15.7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48.75" customHeight="1" x14ac:dyDescent="0.25"/>
    <row r="311" ht="30.75" customHeight="1" x14ac:dyDescent="0.25"/>
    <row r="312" ht="33" customHeight="1" x14ac:dyDescent="0.25"/>
    <row r="313" ht="48.75" customHeight="1" x14ac:dyDescent="0.25"/>
    <row r="314" ht="65.25" customHeight="1" x14ac:dyDescent="0.25"/>
    <row r="315" ht="33.75" customHeight="1" x14ac:dyDescent="0.25"/>
    <row r="316" ht="33.75" customHeight="1" x14ac:dyDescent="0.25"/>
    <row r="317" ht="31.5" customHeight="1" x14ac:dyDescent="0.25"/>
    <row r="318" ht="49.5" customHeight="1" x14ac:dyDescent="0.25"/>
    <row r="319" ht="65.25" customHeight="1" x14ac:dyDescent="0.25"/>
    <row r="320" ht="18" customHeight="1" x14ac:dyDescent="0.25"/>
    <row r="321" ht="64.5" customHeight="1" x14ac:dyDescent="0.25"/>
    <row r="322" ht="48" customHeight="1" x14ac:dyDescent="0.25"/>
    <row r="323" ht="15.75" customHeight="1" x14ac:dyDescent="0.25"/>
    <row r="324" ht="47.25" customHeight="1" x14ac:dyDescent="0.25"/>
    <row r="325" ht="33.75" customHeight="1" x14ac:dyDescent="0.25"/>
    <row r="326" ht="29.25" customHeight="1" x14ac:dyDescent="0.25"/>
    <row r="327" ht="34.5" customHeight="1" x14ac:dyDescent="0.25"/>
    <row r="328" ht="33.75" customHeight="1" x14ac:dyDescent="0.25"/>
    <row r="330" ht="15" customHeight="1" x14ac:dyDescent="0.25"/>
    <row r="331" ht="15" customHeight="1" x14ac:dyDescent="0.25"/>
    <row r="332" ht="15.75" customHeight="1" x14ac:dyDescent="0.25"/>
    <row r="334" ht="32.25" customHeight="1" x14ac:dyDescent="0.25"/>
    <row r="337" spans="1:4" ht="17.25" customHeight="1" x14ac:dyDescent="0.25"/>
    <row r="338" spans="1:4" ht="18" hidden="1" customHeight="1" x14ac:dyDescent="0.25"/>
    <row r="340" spans="1:4" ht="19.5" customHeight="1" x14ac:dyDescent="0.25"/>
    <row r="341" spans="1:4" ht="19.5" customHeight="1" x14ac:dyDescent="0.25"/>
    <row r="342" spans="1:4" s="38" customFormat="1" ht="33" customHeight="1" x14ac:dyDescent="0.25">
      <c r="A342" s="15"/>
      <c r="B342" s="15"/>
      <c r="C342" s="15"/>
      <c r="D342" s="15"/>
    </row>
    <row r="343" spans="1:4" s="38" customFormat="1" ht="33" customHeight="1" x14ac:dyDescent="0.25">
      <c r="A343" s="15"/>
      <c r="B343" s="15"/>
      <c r="C343" s="15"/>
      <c r="D343" s="15"/>
    </row>
    <row r="344" spans="1:4" s="38" customFormat="1" ht="33" customHeight="1" x14ac:dyDescent="0.25">
      <c r="A344" s="15"/>
      <c r="B344" s="15"/>
      <c r="C344" s="15"/>
      <c r="D344" s="15"/>
    </row>
    <row r="345" spans="1:4" s="38" customFormat="1" ht="33" customHeight="1" x14ac:dyDescent="0.25">
      <c r="A345" s="15"/>
      <c r="B345" s="15"/>
      <c r="C345" s="15"/>
      <c r="D345" s="15"/>
    </row>
    <row r="346" spans="1:4" s="38" customFormat="1" ht="33" customHeight="1" x14ac:dyDescent="0.25">
      <c r="A346" s="15"/>
      <c r="B346" s="15"/>
      <c r="C346" s="15"/>
      <c r="D346" s="15"/>
    </row>
    <row r="347" spans="1:4" s="38" customFormat="1" ht="16.5" customHeight="1" x14ac:dyDescent="0.25">
      <c r="A347" s="15"/>
      <c r="B347" s="15"/>
      <c r="C347" s="15"/>
      <c r="D347" s="1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8">
    <mergeCell ref="A274:D274"/>
    <mergeCell ref="A275:D275"/>
    <mergeCell ref="C279:D279"/>
    <mergeCell ref="C281:D281"/>
    <mergeCell ref="A2:D2"/>
    <mergeCell ref="A26:D26"/>
    <mergeCell ref="A7:C7"/>
    <mergeCell ref="A8:D8"/>
    <mergeCell ref="A3:D3"/>
    <mergeCell ref="A4:B4"/>
    <mergeCell ref="A5:B5"/>
    <mergeCell ref="C5:D5"/>
    <mergeCell ref="A6:C6"/>
    <mergeCell ref="A90:D90"/>
    <mergeCell ref="A270:D270"/>
    <mergeCell ref="A271:D271"/>
    <mergeCell ref="A272:D272"/>
    <mergeCell ref="A273:D273"/>
    <mergeCell ref="A198:D198"/>
    <mergeCell ref="A153:D153"/>
    <mergeCell ref="A167:D167"/>
    <mergeCell ref="A183:D183"/>
    <mergeCell ref="A48:D48"/>
    <mergeCell ref="A10:D10"/>
    <mergeCell ref="A120:D120"/>
    <mergeCell ref="A281:B281"/>
    <mergeCell ref="C277:D277"/>
    <mergeCell ref="A202:D202"/>
    <mergeCell ref="A203:D203"/>
    <mergeCell ref="A207:D207"/>
    <mergeCell ref="A277:B277"/>
    <mergeCell ref="A279:B279"/>
    <mergeCell ref="A260:D260"/>
    <mergeCell ref="A262:D262"/>
    <mergeCell ref="A71:D71"/>
    <mergeCell ref="A101:D101"/>
    <mergeCell ref="A133:D133"/>
    <mergeCell ref="A60:D60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2019-08-23T02:43:42Z</cp:lastPrinted>
  <dcterms:created xsi:type="dcterms:W3CDTF">2016-02-29T23:19:29Z</dcterms:created>
  <dcterms:modified xsi:type="dcterms:W3CDTF">2019-11-05T06:34:32Z</dcterms:modified>
</cp:coreProperties>
</file>